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BH" sheetId="3" r:id="rId1"/>
    <sheet name="Zone" sheetId="5" r:id="rId2"/>
    <sheet name="External check samples" sheetId="6" r:id="rId3"/>
  </sheets>
  <definedNames>
    <definedName name="_xlnm._FilterDatabase" localSheetId="0" hidden="1">BH!$A$3:$N$212</definedName>
    <definedName name="_xlnm._FilterDatabase" localSheetId="2" hidden="1">'External check samples'!$H$3:$H$8</definedName>
    <definedName name="_xlnm._FilterDatabase" localSheetId="1" hidden="1">Zone!$H$3:$H$56</definedName>
    <definedName name="_xlnm.Print_Area" localSheetId="0">BH!$A$1:$O$212</definedName>
    <definedName name="_xlnm.Print_Area" localSheetId="1">Zone!$A$1:$O$142</definedName>
    <definedName name="_xlnm.Print_Titles" localSheetId="0">BH!$3:$3</definedName>
    <definedName name="_xlnm.Print_Titles" localSheetId="2">'External check samples'!$1:$2</definedName>
    <definedName name="_xlnm.Print_Titles" localSheetId="1">Zone!$1:$2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6" i="3"/>
  <c r="V196"/>
  <c r="U196"/>
  <c r="T196"/>
  <c r="S196"/>
  <c r="R196"/>
  <c r="Q196"/>
  <c r="P196"/>
  <c r="W194"/>
  <c r="V194"/>
  <c r="U194"/>
  <c r="T194"/>
  <c r="S194"/>
  <c r="R194"/>
  <c r="Q194"/>
  <c r="P194"/>
  <c r="W191"/>
  <c r="V191"/>
  <c r="U191"/>
  <c r="T191"/>
  <c r="S191"/>
  <c r="R191"/>
  <c r="Q191"/>
  <c r="P191"/>
  <c r="W189"/>
  <c r="V189"/>
  <c r="U189"/>
  <c r="T189"/>
  <c r="S189"/>
  <c r="R189"/>
  <c r="Q189"/>
  <c r="P189"/>
  <c r="W187"/>
  <c r="V187"/>
  <c r="U187"/>
  <c r="T187"/>
  <c r="S187"/>
  <c r="R187"/>
  <c r="Q187"/>
  <c r="P187"/>
  <c r="Q78"/>
  <c r="R78"/>
  <c r="S78"/>
  <c r="T78"/>
  <c r="U78"/>
  <c r="V78"/>
  <c r="W78"/>
  <c r="Q77"/>
  <c r="R77"/>
  <c r="S77"/>
  <c r="T77"/>
  <c r="U77"/>
  <c r="V77"/>
  <c r="W77"/>
  <c r="Q27"/>
  <c r="R27"/>
  <c r="S27"/>
  <c r="T27"/>
  <c r="U27"/>
  <c r="V27"/>
  <c r="W27"/>
  <c r="Q13"/>
  <c r="R13"/>
  <c r="S13"/>
  <c r="T13"/>
  <c r="U13"/>
  <c r="V13"/>
  <c r="W13"/>
  <c r="Q10"/>
  <c r="R10"/>
  <c r="S10"/>
  <c r="T10"/>
  <c r="U10"/>
  <c r="V10"/>
  <c r="W10"/>
  <c r="Q7"/>
  <c r="R7"/>
  <c r="S7"/>
  <c r="T7"/>
  <c r="U7"/>
  <c r="V7"/>
  <c r="W7"/>
  <c r="Q212"/>
  <c r="R212"/>
  <c r="S212"/>
  <c r="T212"/>
  <c r="U212"/>
  <c r="V212"/>
  <c r="W212"/>
  <c r="P212"/>
  <c r="P209"/>
  <c r="Q209"/>
  <c r="R209"/>
  <c r="S209"/>
  <c r="T209"/>
  <c r="U209"/>
  <c r="V209"/>
  <c r="W209"/>
  <c r="Q208"/>
  <c r="R208"/>
  <c r="S208"/>
  <c r="T208"/>
  <c r="U208"/>
  <c r="V208"/>
  <c r="W208"/>
  <c r="P208"/>
  <c r="Q204"/>
  <c r="R204"/>
  <c r="S204"/>
  <c r="T204"/>
  <c r="U204"/>
  <c r="V204"/>
  <c r="W204"/>
  <c r="P204"/>
  <c r="Q161"/>
  <c r="R161"/>
  <c r="S161"/>
  <c r="T161"/>
  <c r="U161"/>
  <c r="V161"/>
  <c r="W161"/>
  <c r="P161"/>
  <c r="W148"/>
  <c r="V148"/>
  <c r="U148"/>
  <c r="T148"/>
  <c r="S148"/>
  <c r="R148"/>
  <c r="Q148"/>
  <c r="P148"/>
  <c r="Q145"/>
  <c r="R145"/>
  <c r="S145"/>
  <c r="T145"/>
  <c r="U145"/>
  <c r="V145"/>
  <c r="W145"/>
  <c r="P145"/>
  <c r="W140"/>
  <c r="V140"/>
  <c r="U140"/>
  <c r="T140"/>
  <c r="S140"/>
  <c r="R140"/>
  <c r="Q140"/>
  <c r="P140"/>
  <c r="W139"/>
  <c r="V139"/>
  <c r="U139"/>
  <c r="T139"/>
  <c r="S139"/>
  <c r="R139"/>
  <c r="Q139"/>
  <c r="P139"/>
  <c r="W136"/>
  <c r="V136"/>
  <c r="U136"/>
  <c r="T136"/>
  <c r="S136"/>
  <c r="R136"/>
  <c r="Q136"/>
  <c r="P136"/>
  <c r="W135"/>
  <c r="Q135"/>
  <c r="R135"/>
  <c r="S135"/>
  <c r="T135"/>
  <c r="U135"/>
  <c r="V135"/>
  <c r="P135"/>
  <c r="W132"/>
  <c r="V132"/>
  <c r="U132"/>
  <c r="T132"/>
  <c r="S132"/>
  <c r="R132"/>
  <c r="Q132"/>
  <c r="P132"/>
  <c r="Q131"/>
  <c r="R131"/>
  <c r="S131"/>
  <c r="T131"/>
  <c r="U131"/>
  <c r="V131"/>
  <c r="W131"/>
  <c r="P131"/>
  <c r="Q126"/>
  <c r="R126"/>
  <c r="S126"/>
  <c r="T126"/>
  <c r="U126"/>
  <c r="V126"/>
  <c r="W126"/>
  <c r="Q127"/>
  <c r="R127"/>
  <c r="S127"/>
  <c r="T127"/>
  <c r="U127"/>
  <c r="V127"/>
  <c r="W127"/>
  <c r="P127"/>
  <c r="P126"/>
  <c r="Q125"/>
  <c r="R125"/>
  <c r="S125"/>
  <c r="T125"/>
  <c r="U125"/>
  <c r="V125"/>
  <c r="W125"/>
  <c r="P125"/>
  <c r="Q82"/>
  <c r="R82"/>
  <c r="S82"/>
  <c r="T82"/>
  <c r="U82"/>
  <c r="V82"/>
  <c r="W82"/>
  <c r="P82"/>
  <c r="W81"/>
  <c r="V81"/>
  <c r="U81"/>
  <c r="T81"/>
  <c r="S81"/>
  <c r="R81"/>
  <c r="Q81"/>
  <c r="P81"/>
  <c r="P78"/>
  <c r="P77"/>
  <c r="Q75"/>
  <c r="R75"/>
  <c r="S75"/>
  <c r="T75"/>
  <c r="U75"/>
  <c r="V75"/>
  <c r="W75"/>
  <c r="P75"/>
  <c r="P27"/>
  <c r="W14"/>
  <c r="V14"/>
  <c r="U14"/>
  <c r="T14"/>
  <c r="S14"/>
  <c r="R14"/>
  <c r="Q14"/>
  <c r="P14"/>
  <c r="P13"/>
  <c r="W11"/>
  <c r="V11"/>
  <c r="U11"/>
  <c r="T11"/>
  <c r="S11"/>
  <c r="R11"/>
  <c r="Q11"/>
  <c r="P11"/>
  <c r="P10"/>
  <c r="Q8"/>
  <c r="R8"/>
  <c r="S8"/>
  <c r="T8"/>
  <c r="U8"/>
  <c r="V8"/>
  <c r="W8"/>
  <c r="P8"/>
  <c r="P7"/>
  <c r="G14" i="6"/>
  <c r="G13"/>
  <c r="G12"/>
  <c r="G11"/>
  <c r="G10"/>
  <c r="G9"/>
  <c r="F63" i="3" l="1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62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Q87" i="5"/>
  <c r="Q72"/>
  <c r="Q26"/>
  <c r="T86" i="3" l="1"/>
  <c r="P86"/>
  <c r="S86"/>
  <c r="W86"/>
  <c r="R86"/>
  <c r="V86"/>
  <c r="Q86"/>
  <c r="U86"/>
  <c r="R74"/>
  <c r="V74"/>
  <c r="Q74"/>
  <c r="U74"/>
  <c r="P74"/>
  <c r="T74"/>
  <c r="S74"/>
  <c r="W74"/>
  <c r="S70"/>
  <c r="W70"/>
  <c r="P70"/>
  <c r="R70"/>
  <c r="V70"/>
  <c r="Q70"/>
  <c r="U70"/>
  <c r="T70"/>
  <c r="T80"/>
  <c r="P80"/>
  <c r="S80"/>
  <c r="W80"/>
  <c r="R80"/>
  <c r="Q80"/>
  <c r="U80"/>
  <c r="V80"/>
  <c r="Q207"/>
  <c r="U207"/>
  <c r="T207"/>
  <c r="P207"/>
  <c r="S207"/>
  <c r="W207"/>
  <c r="R207"/>
  <c r="V207"/>
</calcChain>
</file>

<file path=xl/sharedStrings.xml><?xml version="1.0" encoding="utf-8"?>
<sst xmlns="http://schemas.openxmlformats.org/spreadsheetml/2006/main" count="318" uniqueCount="175">
  <si>
    <t>Sr No</t>
  </si>
  <si>
    <t>BH No.</t>
  </si>
  <si>
    <t>BH Sample  No.</t>
  </si>
  <si>
    <t>From (m)</t>
  </si>
  <si>
    <t>Thickness (m)</t>
  </si>
  <si>
    <t>To 
(m)</t>
  </si>
  <si>
    <t>Zone K2O%</t>
  </si>
  <si>
    <t>Primary analysis of Borehole Samples for 8 radicals in Ambara West Block for Glauconite, District-Kachchh, Gujarat</t>
  </si>
  <si>
    <t>BH Sample  ID</t>
  </si>
  <si>
    <t>K2O%</t>
  </si>
  <si>
    <t>SiO2%</t>
  </si>
  <si>
    <t>MgO%</t>
  </si>
  <si>
    <t>CaO%</t>
  </si>
  <si>
    <t>Na2O%</t>
  </si>
  <si>
    <t>P2O5%</t>
  </si>
  <si>
    <t>Al2O3%</t>
  </si>
  <si>
    <t>Fe2O3%</t>
  </si>
  <si>
    <t>Primary analysis of Borehole Samples for 8 radicals in Ambara Maru Block for Glauconite, Phosphorite and REE, District-Kachchh, Gujarat</t>
  </si>
  <si>
    <t>MAMB-01/01</t>
  </si>
  <si>
    <t>MAMB-01/02</t>
  </si>
  <si>
    <t>MAMB-01/03</t>
  </si>
  <si>
    <t>MAMB-01/04</t>
  </si>
  <si>
    <t>MAMB-01/05</t>
  </si>
  <si>
    <t>MAMB-01/06</t>
  </si>
  <si>
    <t>MAMB-01/07</t>
  </si>
  <si>
    <t>MAMB-01/08</t>
  </si>
  <si>
    <t>MAMB-01/09</t>
  </si>
  <si>
    <t>MAMB-01/10</t>
  </si>
  <si>
    <t>MAMB-01/11</t>
  </si>
  <si>
    <t>MAMB-01/12</t>
  </si>
  <si>
    <t>MAMB-01/13</t>
  </si>
  <si>
    <t>MAMB-01/14</t>
  </si>
  <si>
    <t>MAMB-01/15</t>
  </si>
  <si>
    <t>MAMB-01/16</t>
  </si>
  <si>
    <t>MAMB-01/17</t>
  </si>
  <si>
    <t>MAMB-01/18</t>
  </si>
  <si>
    <t>MAMB-01/19</t>
  </si>
  <si>
    <t>MAMB-01/20</t>
  </si>
  <si>
    <t>MAMB-01/21</t>
  </si>
  <si>
    <t>MAMB-01/22</t>
  </si>
  <si>
    <t>MAMB-01/23</t>
  </si>
  <si>
    <t>MAMB-01/24</t>
  </si>
  <si>
    <t>MAMB-03/01</t>
  </si>
  <si>
    <t>MAMB-03/02</t>
  </si>
  <si>
    <t>MAMB-03/03</t>
  </si>
  <si>
    <t>MAMB-03/04</t>
  </si>
  <si>
    <t>MAMB-03/05</t>
  </si>
  <si>
    <t>MAMB-03/06</t>
  </si>
  <si>
    <t>MAMB-03/07</t>
  </si>
  <si>
    <t>MAMB-03/08</t>
  </si>
  <si>
    <t>MAMB-03/09</t>
  </si>
  <si>
    <t>MAMB-03/10</t>
  </si>
  <si>
    <t>MAMB-03/11</t>
  </si>
  <si>
    <t>MAMB-03/12</t>
  </si>
  <si>
    <t>MAMB-03/13</t>
  </si>
  <si>
    <t>MAMB-03/14</t>
  </si>
  <si>
    <t>MAMB-03/15</t>
  </si>
  <si>
    <t>MAMB-03/16</t>
  </si>
  <si>
    <t>MAMB-03/17</t>
  </si>
  <si>
    <t>MAMB-03/18</t>
  </si>
  <si>
    <t>MAMB-03/19</t>
  </si>
  <si>
    <t>MAMB-03/20</t>
  </si>
  <si>
    <t>MAMB-03/21</t>
  </si>
  <si>
    <t>MAMB-03/22</t>
  </si>
  <si>
    <t>MAMB-03/23</t>
  </si>
  <si>
    <t>MAMB-03/24</t>
  </si>
  <si>
    <t>MAMB-03/25</t>
  </si>
  <si>
    <t>MAMB-03/26</t>
  </si>
  <si>
    <t>MAMB-03/27</t>
  </si>
  <si>
    <t>MAMB-03/28</t>
  </si>
  <si>
    <t>MAMB-03/29</t>
  </si>
  <si>
    <t>MAMB-03/30</t>
  </si>
  <si>
    <t>MAMB-03/31</t>
  </si>
  <si>
    <t>MAMB-03/32</t>
  </si>
  <si>
    <t>MAMB-03/33</t>
  </si>
  <si>
    <t>MAMB-03/34</t>
  </si>
  <si>
    <t>MAMB-03/35</t>
  </si>
  <si>
    <t>MAMB-03/36</t>
  </si>
  <si>
    <t>MAMB-03/37</t>
  </si>
  <si>
    <t>MAMB-03/38</t>
  </si>
  <si>
    <t>MAMB-03/39</t>
  </si>
  <si>
    <t>MAMB-03/40</t>
  </si>
  <si>
    <t>MAMB-01</t>
  </si>
  <si>
    <t>MAMB-03</t>
  </si>
  <si>
    <t>MAMB-04/01</t>
  </si>
  <si>
    <t>MAMB-04/02</t>
  </si>
  <si>
    <t>MAMB-04/03</t>
  </si>
  <si>
    <t>MAMB-04/04</t>
  </si>
  <si>
    <t>MAMB-04/05</t>
  </si>
  <si>
    <t>MAMB-04/06</t>
  </si>
  <si>
    <t>MAMB-04/07</t>
  </si>
  <si>
    <t>MAMB-04/08</t>
  </si>
  <si>
    <t>MAMB-04/09</t>
  </si>
  <si>
    <t>MAMB-04/10</t>
  </si>
  <si>
    <t>MAMB-04/11</t>
  </si>
  <si>
    <t>MAMB-04/12</t>
  </si>
  <si>
    <t>MAMB-04/13</t>
  </si>
  <si>
    <t>MAMB-04/14</t>
  </si>
  <si>
    <t>MAMB-04/15</t>
  </si>
  <si>
    <t>MAMB-04/16</t>
  </si>
  <si>
    <t>MAMB-04/17</t>
  </si>
  <si>
    <t>MAMB-04/18</t>
  </si>
  <si>
    <t>MAMB-04/19</t>
  </si>
  <si>
    <t>MAMB-04/20</t>
  </si>
  <si>
    <t>MAMB-04/21</t>
  </si>
  <si>
    <t>MAMB-04/22</t>
  </si>
  <si>
    <t>MAMB-04/23</t>
  </si>
  <si>
    <t>MAMB-04/24</t>
  </si>
  <si>
    <t>MAMB-04/25</t>
  </si>
  <si>
    <t>MAMB-04/26</t>
  </si>
  <si>
    <t>MAMB-04/27</t>
  </si>
  <si>
    <t>MAMB-04/28</t>
  </si>
  <si>
    <t>MAMB-04/29</t>
  </si>
  <si>
    <t>MAMB-04/30</t>
  </si>
  <si>
    <t>MAMB-02/01</t>
  </si>
  <si>
    <t>MAMB-02/02</t>
  </si>
  <si>
    <t>MAMB-02/03</t>
  </si>
  <si>
    <t>MAMB-02/04</t>
  </si>
  <si>
    <t>MAMB-02/05</t>
  </si>
  <si>
    <t>MAMB-02/06</t>
  </si>
  <si>
    <t>MAMB-02/07</t>
  </si>
  <si>
    <t>MAMB-02/08</t>
  </si>
  <si>
    <t>MAMB-02/09</t>
  </si>
  <si>
    <t>MAMB-02/10</t>
  </si>
  <si>
    <t>MAMB-02/11</t>
  </si>
  <si>
    <t>MAMB-02/12</t>
  </si>
  <si>
    <t>MAMB-02/13</t>
  </si>
  <si>
    <t>MAMB-02/14</t>
  </si>
  <si>
    <t>MAMB-02/15</t>
  </si>
  <si>
    <t>MAMB-02/16</t>
  </si>
  <si>
    <t>MAMB-02/17</t>
  </si>
  <si>
    <t>MAMB-02/18</t>
  </si>
  <si>
    <t>MAMB-02/19</t>
  </si>
  <si>
    <t>MAMB-02/20</t>
  </si>
  <si>
    <t>MAMB-02/21</t>
  </si>
  <si>
    <t>MAMB-02/22</t>
  </si>
  <si>
    <t>MAMB-02/23</t>
  </si>
  <si>
    <t>MAMB-02/24</t>
  </si>
  <si>
    <t>MAMB-02/25</t>
  </si>
  <si>
    <t>MAMB-04</t>
  </si>
  <si>
    <t>MAMB-02</t>
  </si>
  <si>
    <t>Reference borehole Sample  ID</t>
  </si>
  <si>
    <t>External check sample no</t>
  </si>
  <si>
    <t>External check samples analysis for 8 radicals in Ambara Maru Block for Glauconite, Phosphorite and REE, District-Kachchh, Gujarat</t>
  </si>
  <si>
    <t>MAMB-1/2/E</t>
  </si>
  <si>
    <t>MAMB-1/13/E</t>
  </si>
  <si>
    <t>MAMB-1/19/E</t>
  </si>
  <si>
    <t>MAMB-3/4/E</t>
  </si>
  <si>
    <t>MAMB-3/15/E</t>
  </si>
  <si>
    <t>MAMB-3/26/E</t>
  </si>
  <si>
    <t>MAMB-4/1/E</t>
  </si>
  <si>
    <t>MAMB-4/9/E</t>
  </si>
  <si>
    <t>MAMB-4/14/E</t>
  </si>
  <si>
    <t>/MAMB-4/26/E</t>
  </si>
  <si>
    <t>MAMB-2/9/E</t>
  </si>
  <si>
    <t>MAMB-2/24/E</t>
  </si>
  <si>
    <t>Lithology</t>
  </si>
  <si>
    <t>Ferruginous Sandstone</t>
  </si>
  <si>
    <t>Calcareous Sandstone</t>
  </si>
  <si>
    <t xml:space="preserve">Glauconitic Sandstone </t>
  </si>
  <si>
    <t>Shaly Sandstone</t>
  </si>
  <si>
    <t xml:space="preserve">Shaly Sandstone </t>
  </si>
  <si>
    <t>Siliceous sandstone</t>
  </si>
  <si>
    <t>Glauconitic Sandstone</t>
  </si>
  <si>
    <t>Glauconitic sandstone</t>
  </si>
  <si>
    <t>Calcareous sandstone</t>
  </si>
  <si>
    <t>Ferruginous sandstone</t>
  </si>
  <si>
    <t>Siliceous Sandstone</t>
  </si>
  <si>
    <t>Sl. No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</si>
  <si>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</t>
    </r>
  </si>
  <si>
    <r>
      <t>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%</t>
    </r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</si>
  <si>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</si>
  <si>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  <r>
      <rPr>
        <b/>
        <sz val="12"/>
        <color theme="1"/>
        <rFont val="Times New Roman"/>
        <family val="1"/>
      </rPr>
      <t>%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</si>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</sst>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vertAlign val="subscript"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/>
    <xf numFmtId="0" fontId="3" fillId="3" borderId="0" xfId="0" applyFont="1" applyFill="1"/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textRotation="90" wrapText="1"/>
    </xf>
    <xf numFmtId="2" fontId="3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textRotation="90" wrapText="1"/>
    </xf>
    <xf numFmtId="2" fontId="3" fillId="0" borderId="7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12"/>
  <sheetViews>
    <sheetView tabSelected="1" zoomScaleNormal="100" zoomScaleSheetLayoutView="100" workbookViewId="0">
      <selection activeCell="C191" sqref="C191"/>
    </sheetView>
  </sheetViews>
  <sheetFormatPr defaultColWidth="11" defaultRowHeight="15.75"/>
  <cols>
    <col min="1" max="1" width="6.85546875" style="1" bestFit="1" customWidth="1"/>
    <col min="2" max="2" width="5.42578125" style="8" customWidth="1"/>
    <col min="3" max="3" width="14" style="1" customWidth="1"/>
    <col min="4" max="5" width="7.42578125" style="1" customWidth="1"/>
    <col min="6" max="6" width="10.7109375" style="1" customWidth="1"/>
    <col min="7" max="7" width="9.5703125" style="20" customWidth="1"/>
    <col min="8" max="14" width="9.5703125" style="1" customWidth="1"/>
    <col min="15" max="15" width="21" style="1" hidden="1" customWidth="1"/>
    <col min="16" max="16" width="7.42578125" style="1" hidden="1" customWidth="1"/>
    <col min="17" max="17" width="8.7109375" style="1" hidden="1" customWidth="1"/>
    <col min="18" max="18" width="7.85546875" style="1" hidden="1" customWidth="1"/>
    <col min="19" max="19" width="7.7109375" style="1" hidden="1" customWidth="1"/>
    <col min="20" max="20" width="8.28515625" style="1" hidden="1" customWidth="1"/>
    <col min="21" max="21" width="8.140625" style="1" hidden="1" customWidth="1"/>
    <col min="22" max="23" width="9" style="1" hidden="1" customWidth="1"/>
    <col min="24" max="16384" width="11" style="1"/>
  </cols>
  <sheetData>
    <row r="1" spans="1:23" ht="35.25" customHeight="1">
      <c r="A1" s="57" t="s">
        <v>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23" ht="5.2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23" s="29" customFormat="1" ht="33" customHeight="1">
      <c r="A3" s="27" t="s">
        <v>168</v>
      </c>
      <c r="B3" s="28" t="s">
        <v>1</v>
      </c>
      <c r="C3" s="28" t="s">
        <v>8</v>
      </c>
      <c r="D3" s="28" t="s">
        <v>3</v>
      </c>
      <c r="E3" s="28" t="s">
        <v>5</v>
      </c>
      <c r="F3" s="28" t="s">
        <v>4</v>
      </c>
      <c r="G3" s="30" t="s">
        <v>169</v>
      </c>
      <c r="H3" s="30" t="s">
        <v>170</v>
      </c>
      <c r="I3" s="30" t="s">
        <v>11</v>
      </c>
      <c r="J3" s="30" t="s">
        <v>12</v>
      </c>
      <c r="K3" s="30" t="s">
        <v>171</v>
      </c>
      <c r="L3" s="31" t="s">
        <v>172</v>
      </c>
      <c r="M3" s="31" t="s">
        <v>173</v>
      </c>
      <c r="N3" s="31" t="s">
        <v>174</v>
      </c>
      <c r="O3" s="30" t="s">
        <v>156</v>
      </c>
      <c r="P3" s="30" t="s">
        <v>9</v>
      </c>
      <c r="Q3" s="30" t="s">
        <v>10</v>
      </c>
      <c r="R3" s="30" t="s">
        <v>11</v>
      </c>
      <c r="S3" s="30" t="s">
        <v>12</v>
      </c>
      <c r="T3" s="30" t="s">
        <v>13</v>
      </c>
      <c r="U3" s="31" t="s">
        <v>14</v>
      </c>
      <c r="V3" s="31" t="s">
        <v>15</v>
      </c>
      <c r="W3" s="31" t="s">
        <v>16</v>
      </c>
    </row>
    <row r="4" spans="1:23">
      <c r="A4" s="4">
        <v>1</v>
      </c>
      <c r="B4" s="58" t="s">
        <v>82</v>
      </c>
      <c r="C4" s="4" t="s">
        <v>18</v>
      </c>
      <c r="D4" s="5">
        <v>0.25</v>
      </c>
      <c r="E4" s="5">
        <v>1</v>
      </c>
      <c r="F4" s="5">
        <v>0.75</v>
      </c>
      <c r="G4" s="13">
        <v>1.0691999999999999</v>
      </c>
      <c r="H4" s="13">
        <v>91.168899999999994</v>
      </c>
      <c r="I4" s="13">
        <v>0.1208</v>
      </c>
      <c r="J4" s="13">
        <v>0.95660000000000001</v>
      </c>
      <c r="K4" s="13">
        <v>5.8200000000000002E-2</v>
      </c>
      <c r="L4" s="13">
        <v>4.9599999999999998E-2</v>
      </c>
      <c r="M4" s="13">
        <v>2.7900999999999998</v>
      </c>
      <c r="N4" s="13">
        <v>2.2063999999999999</v>
      </c>
      <c r="O4" s="32" t="s">
        <v>157</v>
      </c>
    </row>
    <row r="5" spans="1:23">
      <c r="A5" s="4">
        <v>2</v>
      </c>
      <c r="B5" s="58"/>
      <c r="C5" s="4" t="s">
        <v>19</v>
      </c>
      <c r="D5" s="5">
        <v>1</v>
      </c>
      <c r="E5" s="5">
        <v>2</v>
      </c>
      <c r="F5" s="5">
        <v>1</v>
      </c>
      <c r="G5" s="13">
        <v>0.8931</v>
      </c>
      <c r="H5" s="13">
        <v>92.697800000000001</v>
      </c>
      <c r="I5" s="13">
        <v>0.1176</v>
      </c>
      <c r="J5" s="13">
        <v>1.2479</v>
      </c>
      <c r="K5" s="13">
        <v>7.4899999999999994E-2</v>
      </c>
      <c r="L5" s="13">
        <v>5.5100000000000003E-2</v>
      </c>
      <c r="M5" s="13">
        <v>1.7734000000000001</v>
      </c>
      <c r="N5" s="13">
        <v>1.6709000000000001</v>
      </c>
      <c r="O5" s="32" t="s">
        <v>157</v>
      </c>
      <c r="P5" s="35"/>
      <c r="Q5" s="35"/>
      <c r="R5" s="35"/>
      <c r="S5" s="35"/>
      <c r="T5" s="35"/>
      <c r="U5" s="35"/>
      <c r="V5" s="35"/>
      <c r="W5" s="35"/>
    </row>
    <row r="6" spans="1:23">
      <c r="A6" s="4">
        <v>3</v>
      </c>
      <c r="B6" s="58"/>
      <c r="C6" s="4" t="s">
        <v>20</v>
      </c>
      <c r="D6" s="5">
        <v>2</v>
      </c>
      <c r="E6" s="5">
        <v>3</v>
      </c>
      <c r="F6" s="5">
        <v>1</v>
      </c>
      <c r="G6" s="13">
        <v>0.92910000000000004</v>
      </c>
      <c r="H6" s="13">
        <v>93.782399999999996</v>
      </c>
      <c r="I6" s="13">
        <v>6.4899999999999999E-2</v>
      </c>
      <c r="J6" s="13">
        <v>0.85929999999999995</v>
      </c>
      <c r="K6" s="13">
        <v>5.2699999999999997E-2</v>
      </c>
      <c r="L6" s="13">
        <v>4.6699999999999998E-2</v>
      </c>
      <c r="M6" s="13">
        <v>1.5189999999999999</v>
      </c>
      <c r="N6" s="13">
        <v>1.6835</v>
      </c>
      <c r="O6" s="32" t="s">
        <v>157</v>
      </c>
      <c r="P6" s="35"/>
      <c r="Q6" s="35"/>
      <c r="R6" s="35"/>
      <c r="S6" s="35"/>
      <c r="T6" s="35"/>
      <c r="U6" s="35"/>
      <c r="V6" s="35"/>
      <c r="W6" s="35"/>
    </row>
    <row r="7" spans="1:23">
      <c r="A7" s="4">
        <v>4</v>
      </c>
      <c r="B7" s="58"/>
      <c r="C7" s="4" t="s">
        <v>21</v>
      </c>
      <c r="D7" s="5">
        <v>3</v>
      </c>
      <c r="E7" s="5">
        <v>4</v>
      </c>
      <c r="F7" s="5">
        <v>1</v>
      </c>
      <c r="G7" s="13">
        <v>0.69689999999999996</v>
      </c>
      <c r="H7" s="13">
        <v>85.709400000000002</v>
      </c>
      <c r="I7" s="13">
        <v>8.8700000000000001E-2</v>
      </c>
      <c r="J7" s="13">
        <v>5.2073999999999998</v>
      </c>
      <c r="K7" s="13">
        <v>3.5400000000000001E-2</v>
      </c>
      <c r="L7" s="13">
        <v>4.8399999999999999E-2</v>
      </c>
      <c r="M7" s="13">
        <v>1.2668999999999999</v>
      </c>
      <c r="N7" s="13">
        <v>3.6819000000000002</v>
      </c>
      <c r="O7" s="32" t="s">
        <v>157</v>
      </c>
      <c r="P7" s="35">
        <f>SUMPRODUCT($F$4:$F$7,G4:G7)/SUM($F$4:$F$7)</f>
        <v>0.88559999999999994</v>
      </c>
      <c r="Q7" s="35">
        <f t="shared" ref="Q7:W7" si="0">SUMPRODUCT($F$4:$F$7,H4:H7)/SUM($F$4:$F$7)</f>
        <v>90.817673333333332</v>
      </c>
      <c r="R7" s="35">
        <f t="shared" si="0"/>
        <v>9.6479999999999996E-2</v>
      </c>
      <c r="S7" s="35">
        <f t="shared" si="0"/>
        <v>2.14188</v>
      </c>
      <c r="T7" s="35">
        <f t="shared" si="0"/>
        <v>5.5106666666666665E-2</v>
      </c>
      <c r="U7" s="35">
        <f t="shared" si="0"/>
        <v>4.9973333333333328E-2</v>
      </c>
      <c r="V7" s="35">
        <f t="shared" si="0"/>
        <v>1.7738333333333332</v>
      </c>
      <c r="W7" s="35">
        <f t="shared" si="0"/>
        <v>2.3176266666666669</v>
      </c>
    </row>
    <row r="8" spans="1:23" ht="15.75" customHeight="1">
      <c r="A8" s="4">
        <v>5</v>
      </c>
      <c r="B8" s="58"/>
      <c r="C8" s="4" t="s">
        <v>22</v>
      </c>
      <c r="D8" s="5">
        <v>4</v>
      </c>
      <c r="E8" s="5">
        <v>5</v>
      </c>
      <c r="F8" s="5">
        <v>1</v>
      </c>
      <c r="G8" s="13">
        <v>0.65410000000000001</v>
      </c>
      <c r="H8" s="13">
        <v>74.242800000000003</v>
      </c>
      <c r="I8" s="13">
        <v>0.74009999999999998</v>
      </c>
      <c r="J8" s="13">
        <v>9.1629000000000005</v>
      </c>
      <c r="K8" s="13">
        <v>3.7900000000000003E-2</v>
      </c>
      <c r="L8" s="13">
        <v>2.53E-2</v>
      </c>
      <c r="M8" s="13">
        <v>1.5403</v>
      </c>
      <c r="N8" s="13">
        <v>6.4591000000000003</v>
      </c>
      <c r="O8" s="33" t="s">
        <v>158</v>
      </c>
      <c r="P8" s="35">
        <f>G8</f>
        <v>0.65410000000000001</v>
      </c>
      <c r="Q8" s="35">
        <f t="shared" ref="Q8:W8" si="1">H8</f>
        <v>74.242800000000003</v>
      </c>
      <c r="R8" s="35">
        <f t="shared" si="1"/>
        <v>0.74009999999999998</v>
      </c>
      <c r="S8" s="35">
        <f t="shared" si="1"/>
        <v>9.1629000000000005</v>
      </c>
      <c r="T8" s="35">
        <f t="shared" si="1"/>
        <v>3.7900000000000003E-2</v>
      </c>
      <c r="U8" s="35">
        <f t="shared" si="1"/>
        <v>2.53E-2</v>
      </c>
      <c r="V8" s="35">
        <f t="shared" si="1"/>
        <v>1.5403</v>
      </c>
      <c r="W8" s="35">
        <f t="shared" si="1"/>
        <v>6.4591000000000003</v>
      </c>
    </row>
    <row r="9" spans="1:23" ht="17.25" customHeight="1">
      <c r="A9" s="4">
        <v>6</v>
      </c>
      <c r="B9" s="58"/>
      <c r="C9" s="4" t="s">
        <v>23</v>
      </c>
      <c r="D9" s="5">
        <v>5</v>
      </c>
      <c r="E9" s="5">
        <v>6</v>
      </c>
      <c r="F9" s="5">
        <v>1</v>
      </c>
      <c r="G9" s="13">
        <v>3.1349</v>
      </c>
      <c r="H9" s="13">
        <v>72.839100000000002</v>
      </c>
      <c r="I9" s="13">
        <v>0.38250000000000001</v>
      </c>
      <c r="J9" s="13">
        <v>0.69899999999999995</v>
      </c>
      <c r="K9" s="13">
        <v>0.20630000000000001</v>
      </c>
      <c r="L9" s="13">
        <v>9.5600000000000004E-2</v>
      </c>
      <c r="M9" s="13">
        <v>11.480399999999999</v>
      </c>
      <c r="N9" s="13">
        <v>6.5632999999999999</v>
      </c>
      <c r="O9" s="33" t="s">
        <v>159</v>
      </c>
      <c r="P9" s="35"/>
      <c r="Q9" s="35"/>
      <c r="R9" s="35"/>
      <c r="S9" s="35"/>
      <c r="T9" s="35"/>
      <c r="U9" s="35"/>
      <c r="V9" s="35"/>
      <c r="W9" s="35"/>
    </row>
    <row r="10" spans="1:23" ht="15.75" customHeight="1">
      <c r="A10" s="4">
        <v>7</v>
      </c>
      <c r="B10" s="58"/>
      <c r="C10" s="4" t="s">
        <v>24</v>
      </c>
      <c r="D10" s="5">
        <v>6</v>
      </c>
      <c r="E10" s="5">
        <v>7</v>
      </c>
      <c r="F10" s="5">
        <v>1</v>
      </c>
      <c r="G10" s="13">
        <v>3.1074000000000002</v>
      </c>
      <c r="H10" s="13">
        <v>63.075099999999999</v>
      </c>
      <c r="I10" s="13">
        <v>0.67900000000000005</v>
      </c>
      <c r="J10" s="13">
        <v>0.18279999999999999</v>
      </c>
      <c r="K10" s="13">
        <v>0.27539999999999998</v>
      </c>
      <c r="L10" s="13">
        <v>5.3900000000000003E-2</v>
      </c>
      <c r="M10" s="13">
        <v>17.918800000000001</v>
      </c>
      <c r="N10" s="13">
        <v>6.8948999999999998</v>
      </c>
      <c r="O10" s="33" t="s">
        <v>159</v>
      </c>
      <c r="P10" s="35">
        <f>AVERAGE(G9:G10)</f>
        <v>3.1211500000000001</v>
      </c>
      <c r="Q10" s="35">
        <f t="shared" ref="Q10:W10" si="2">AVERAGE(H9:H10)</f>
        <v>67.957099999999997</v>
      </c>
      <c r="R10" s="35">
        <f t="shared" si="2"/>
        <v>0.53075000000000006</v>
      </c>
      <c r="S10" s="35">
        <f t="shared" si="2"/>
        <v>0.44089999999999996</v>
      </c>
      <c r="T10" s="35">
        <f t="shared" si="2"/>
        <v>0.24085000000000001</v>
      </c>
      <c r="U10" s="35">
        <f t="shared" si="2"/>
        <v>7.4750000000000011E-2</v>
      </c>
      <c r="V10" s="35">
        <f t="shared" si="2"/>
        <v>14.6996</v>
      </c>
      <c r="W10" s="35">
        <f t="shared" si="2"/>
        <v>6.7290999999999999</v>
      </c>
    </row>
    <row r="11" spans="1:23" ht="18" customHeight="1">
      <c r="A11" s="4">
        <v>8</v>
      </c>
      <c r="B11" s="58"/>
      <c r="C11" s="4" t="s">
        <v>25</v>
      </c>
      <c r="D11" s="5">
        <v>7</v>
      </c>
      <c r="E11" s="5">
        <v>9</v>
      </c>
      <c r="F11" s="5">
        <v>2</v>
      </c>
      <c r="G11" s="13">
        <v>2.1385000000000001</v>
      </c>
      <c r="H11" s="13">
        <v>43.232700000000001</v>
      </c>
      <c r="I11" s="13">
        <v>2.4969000000000001</v>
      </c>
      <c r="J11" s="13">
        <v>7.2573999999999996</v>
      </c>
      <c r="K11" s="13">
        <v>0.23799999999999999</v>
      </c>
      <c r="L11" s="13">
        <v>0.32940000000000003</v>
      </c>
      <c r="M11" s="13">
        <v>13.797599999999999</v>
      </c>
      <c r="N11" s="13">
        <v>13.5228</v>
      </c>
      <c r="O11" s="33" t="s">
        <v>158</v>
      </c>
      <c r="P11" s="35">
        <f>G11</f>
        <v>2.1385000000000001</v>
      </c>
      <c r="Q11" s="35">
        <f t="shared" ref="Q11" si="3">H11</f>
        <v>43.232700000000001</v>
      </c>
      <c r="R11" s="35">
        <f t="shared" ref="R11" si="4">I11</f>
        <v>2.4969000000000001</v>
      </c>
      <c r="S11" s="35">
        <f t="shared" ref="S11" si="5">J11</f>
        <v>7.2573999999999996</v>
      </c>
      <c r="T11" s="35">
        <f t="shared" ref="T11" si="6">K11</f>
        <v>0.23799999999999999</v>
      </c>
      <c r="U11" s="35">
        <f t="shared" ref="U11" si="7">L11</f>
        <v>0.32940000000000003</v>
      </c>
      <c r="V11" s="35">
        <f t="shared" ref="V11" si="8">M11</f>
        <v>13.797599999999999</v>
      </c>
      <c r="W11" s="35">
        <f t="shared" ref="W11" si="9">N11</f>
        <v>13.5228</v>
      </c>
    </row>
    <row r="12" spans="1:23">
      <c r="A12" s="4">
        <v>9</v>
      </c>
      <c r="B12" s="58"/>
      <c r="C12" s="4" t="s">
        <v>26</v>
      </c>
      <c r="D12" s="5">
        <v>9</v>
      </c>
      <c r="E12" s="5">
        <v>11</v>
      </c>
      <c r="F12" s="5">
        <v>2</v>
      </c>
      <c r="G12" s="13">
        <v>3.0829</v>
      </c>
      <c r="H12" s="13">
        <v>56.090499999999999</v>
      </c>
      <c r="I12" s="13">
        <v>1.8290999999999999</v>
      </c>
      <c r="J12" s="13">
        <v>4.0486000000000004</v>
      </c>
      <c r="K12" s="13">
        <v>0.2848</v>
      </c>
      <c r="L12" s="13">
        <v>0.19040000000000001</v>
      </c>
      <c r="M12" s="13">
        <v>13.991099999999999</v>
      </c>
      <c r="N12" s="13">
        <v>9.2304999999999993</v>
      </c>
      <c r="O12" s="33" t="s">
        <v>160</v>
      </c>
      <c r="P12" s="35"/>
      <c r="Q12" s="35"/>
      <c r="R12" s="35"/>
      <c r="S12" s="35"/>
      <c r="T12" s="35"/>
      <c r="U12" s="35"/>
      <c r="V12" s="35"/>
      <c r="W12" s="35"/>
    </row>
    <row r="13" spans="1:23">
      <c r="A13" s="4">
        <v>10</v>
      </c>
      <c r="B13" s="58"/>
      <c r="C13" s="4" t="s">
        <v>27</v>
      </c>
      <c r="D13" s="5">
        <v>11</v>
      </c>
      <c r="E13" s="5">
        <v>13</v>
      </c>
      <c r="F13" s="5">
        <v>2</v>
      </c>
      <c r="G13" s="13">
        <v>2.5752999999999999</v>
      </c>
      <c r="H13" s="13">
        <v>46.922499999999999</v>
      </c>
      <c r="I13" s="13">
        <v>2.9741</v>
      </c>
      <c r="J13" s="13">
        <v>10.311500000000001</v>
      </c>
      <c r="K13" s="13">
        <v>0.26340000000000002</v>
      </c>
      <c r="L13" s="13">
        <v>0.1201</v>
      </c>
      <c r="M13" s="13">
        <v>12.3987</v>
      </c>
      <c r="N13" s="13">
        <v>9.4063999999999997</v>
      </c>
      <c r="O13" s="33" t="s">
        <v>160</v>
      </c>
      <c r="P13" s="35">
        <f>AVERAGE(G12:G13)</f>
        <v>2.8290999999999999</v>
      </c>
      <c r="Q13" s="35">
        <f t="shared" ref="Q13:W13" si="10">AVERAGE(H12:H13)</f>
        <v>51.506500000000003</v>
      </c>
      <c r="R13" s="35">
        <f t="shared" si="10"/>
        <v>2.4016000000000002</v>
      </c>
      <c r="S13" s="35">
        <f t="shared" si="10"/>
        <v>7.1800500000000005</v>
      </c>
      <c r="T13" s="35">
        <f t="shared" si="10"/>
        <v>0.27410000000000001</v>
      </c>
      <c r="U13" s="35">
        <f t="shared" si="10"/>
        <v>0.15525</v>
      </c>
      <c r="V13" s="35">
        <f t="shared" si="10"/>
        <v>13.194900000000001</v>
      </c>
      <c r="W13" s="35">
        <f t="shared" si="10"/>
        <v>9.3184499999999986</v>
      </c>
    </row>
    <row r="14" spans="1:23">
      <c r="A14" s="4">
        <v>11</v>
      </c>
      <c r="B14" s="58"/>
      <c r="C14" s="4" t="s">
        <v>28</v>
      </c>
      <c r="D14" s="5">
        <v>13</v>
      </c>
      <c r="E14" s="5">
        <v>15</v>
      </c>
      <c r="F14" s="5">
        <v>2</v>
      </c>
      <c r="G14" s="13">
        <v>3.7353000000000001</v>
      </c>
      <c r="H14" s="13">
        <v>52.711799999999997</v>
      </c>
      <c r="I14" s="13">
        <v>2.2768999999999999</v>
      </c>
      <c r="J14" s="13">
        <v>4.6523000000000003</v>
      </c>
      <c r="K14" s="13">
        <v>0.30459999999999998</v>
      </c>
      <c r="L14" s="13">
        <v>5.4899999999999997E-2</v>
      </c>
      <c r="M14" s="13">
        <v>16.905899999999999</v>
      </c>
      <c r="N14" s="13">
        <v>8.4829000000000008</v>
      </c>
      <c r="O14" s="34" t="s">
        <v>159</v>
      </c>
      <c r="P14" s="35">
        <f>G14</f>
        <v>3.7353000000000001</v>
      </c>
      <c r="Q14" s="35">
        <f t="shared" ref="Q14" si="11">H14</f>
        <v>52.711799999999997</v>
      </c>
      <c r="R14" s="35">
        <f t="shared" ref="R14" si="12">I14</f>
        <v>2.2768999999999999</v>
      </c>
      <c r="S14" s="35">
        <f t="shared" ref="S14" si="13">J14</f>
        <v>4.6523000000000003</v>
      </c>
      <c r="T14" s="35">
        <f t="shared" ref="T14" si="14">K14</f>
        <v>0.30459999999999998</v>
      </c>
      <c r="U14" s="35">
        <f t="shared" ref="U14" si="15">L14</f>
        <v>5.4899999999999997E-2</v>
      </c>
      <c r="V14" s="35">
        <f t="shared" ref="V14" si="16">M14</f>
        <v>16.905899999999999</v>
      </c>
      <c r="W14" s="35">
        <f t="shared" ref="W14" si="17">N14</f>
        <v>8.4829000000000008</v>
      </c>
    </row>
    <row r="15" spans="1:23">
      <c r="A15" s="4">
        <v>12</v>
      </c>
      <c r="B15" s="58"/>
      <c r="C15" s="4" t="s">
        <v>29</v>
      </c>
      <c r="D15" s="5">
        <v>15</v>
      </c>
      <c r="E15" s="5">
        <v>17</v>
      </c>
      <c r="F15" s="5">
        <v>2</v>
      </c>
      <c r="G15" s="13">
        <v>3.2122999999999999</v>
      </c>
      <c r="H15" s="13">
        <v>52.5764</v>
      </c>
      <c r="I15" s="13">
        <v>2.512</v>
      </c>
      <c r="J15" s="13">
        <v>6.9729999999999999</v>
      </c>
      <c r="K15" s="13">
        <v>0.27889999999999998</v>
      </c>
      <c r="L15" s="13">
        <v>8.8900000000000007E-2</v>
      </c>
      <c r="M15" s="13">
        <v>13.728</v>
      </c>
      <c r="N15" s="13">
        <v>8.1532999999999998</v>
      </c>
      <c r="O15" s="34" t="s">
        <v>160</v>
      </c>
      <c r="P15" s="35"/>
      <c r="Q15" s="35"/>
      <c r="R15" s="35"/>
      <c r="S15" s="35"/>
      <c r="T15" s="35"/>
      <c r="U15" s="35"/>
      <c r="V15" s="35"/>
      <c r="W15" s="35"/>
    </row>
    <row r="16" spans="1:23">
      <c r="A16" s="4">
        <v>13</v>
      </c>
      <c r="B16" s="58"/>
      <c r="C16" s="4" t="s">
        <v>30</v>
      </c>
      <c r="D16" s="5">
        <v>17</v>
      </c>
      <c r="E16" s="5">
        <v>19</v>
      </c>
      <c r="F16" s="5">
        <v>2</v>
      </c>
      <c r="G16" s="13">
        <v>5.1364999999999998</v>
      </c>
      <c r="H16" s="13">
        <v>73.518600000000006</v>
      </c>
      <c r="I16" s="13">
        <v>0.80400000000000005</v>
      </c>
      <c r="J16" s="13">
        <v>1.1714</v>
      </c>
      <c r="K16" s="13">
        <v>0.20910000000000001</v>
      </c>
      <c r="L16" s="13">
        <v>8.4400000000000003E-2</v>
      </c>
      <c r="M16" s="13">
        <v>10.577299999999999</v>
      </c>
      <c r="N16" s="13">
        <v>4.2022000000000004</v>
      </c>
      <c r="O16" s="34" t="s">
        <v>160</v>
      </c>
      <c r="P16" s="35"/>
      <c r="Q16" s="35"/>
      <c r="R16" s="35"/>
      <c r="S16" s="35"/>
      <c r="T16" s="35"/>
      <c r="U16" s="35"/>
      <c r="V16" s="35"/>
      <c r="W16" s="35"/>
    </row>
    <row r="17" spans="1:23">
      <c r="A17" s="4">
        <v>14</v>
      </c>
      <c r="B17" s="58"/>
      <c r="C17" s="4" t="s">
        <v>31</v>
      </c>
      <c r="D17" s="5">
        <v>19</v>
      </c>
      <c r="E17" s="5">
        <v>20</v>
      </c>
      <c r="F17" s="5">
        <v>1</v>
      </c>
      <c r="G17" s="13">
        <v>4.4549000000000003</v>
      </c>
      <c r="H17" s="13">
        <v>76.243899999999996</v>
      </c>
      <c r="I17" s="13">
        <v>0.73839999999999995</v>
      </c>
      <c r="J17" s="13">
        <v>1.2808999999999999</v>
      </c>
      <c r="K17" s="13">
        <v>0.18479999999999999</v>
      </c>
      <c r="L17" s="13">
        <v>8.0299999999999996E-2</v>
      </c>
      <c r="M17" s="13">
        <v>9.3595000000000006</v>
      </c>
      <c r="N17" s="13">
        <v>3.7292000000000001</v>
      </c>
      <c r="O17" s="34" t="s">
        <v>160</v>
      </c>
      <c r="P17" s="35"/>
      <c r="Q17" s="35"/>
      <c r="R17" s="35"/>
      <c r="S17" s="35"/>
      <c r="T17" s="35"/>
      <c r="U17" s="35"/>
      <c r="V17" s="35"/>
      <c r="W17" s="35"/>
    </row>
    <row r="18" spans="1:23">
      <c r="A18" s="4">
        <v>15</v>
      </c>
      <c r="B18" s="58"/>
      <c r="C18" s="4" t="s">
        <v>32</v>
      </c>
      <c r="D18" s="5">
        <v>20</v>
      </c>
      <c r="E18" s="5">
        <v>22</v>
      </c>
      <c r="F18" s="5">
        <v>2</v>
      </c>
      <c r="G18" s="13">
        <v>3.4861</v>
      </c>
      <c r="H18" s="13">
        <v>48.577599999999997</v>
      </c>
      <c r="I18" s="13">
        <v>2.0861999999999998</v>
      </c>
      <c r="J18" s="13">
        <v>0.54400000000000004</v>
      </c>
      <c r="K18" s="13">
        <v>0.36749999999999999</v>
      </c>
      <c r="L18" s="13">
        <v>0.14180000000000001</v>
      </c>
      <c r="M18" s="13">
        <v>22.4147</v>
      </c>
      <c r="N18" s="13">
        <v>9.2998999999999992</v>
      </c>
      <c r="O18" s="34" t="s">
        <v>160</v>
      </c>
      <c r="P18" s="35"/>
      <c r="Q18" s="35"/>
      <c r="R18" s="35"/>
      <c r="S18" s="35"/>
      <c r="T18" s="35"/>
      <c r="U18" s="35"/>
      <c r="V18" s="35"/>
      <c r="W18" s="35"/>
    </row>
    <row r="19" spans="1:23">
      <c r="A19" s="4">
        <v>16</v>
      </c>
      <c r="B19" s="58"/>
      <c r="C19" s="4" t="s">
        <v>33</v>
      </c>
      <c r="D19" s="5">
        <v>22</v>
      </c>
      <c r="E19" s="5">
        <v>24</v>
      </c>
      <c r="F19" s="5">
        <v>2</v>
      </c>
      <c r="G19" s="13">
        <v>3.2172000000000001</v>
      </c>
      <c r="H19" s="13">
        <v>49.693800000000003</v>
      </c>
      <c r="I19" s="13">
        <v>1.8657999999999999</v>
      </c>
      <c r="J19" s="13">
        <v>0.30959999999999999</v>
      </c>
      <c r="K19" s="13">
        <v>0.3992</v>
      </c>
      <c r="L19" s="13">
        <v>9.8900000000000002E-2</v>
      </c>
      <c r="M19" s="13">
        <v>23.104600000000001</v>
      </c>
      <c r="N19" s="13">
        <v>8.3126999999999995</v>
      </c>
      <c r="O19" s="34" t="s">
        <v>160</v>
      </c>
      <c r="P19" s="35"/>
      <c r="Q19" s="35"/>
      <c r="R19" s="35"/>
      <c r="S19" s="35"/>
      <c r="T19" s="35"/>
      <c r="U19" s="35"/>
      <c r="V19" s="35"/>
      <c r="W19" s="35"/>
    </row>
    <row r="20" spans="1:23">
      <c r="A20" s="4">
        <v>17</v>
      </c>
      <c r="B20" s="58"/>
      <c r="C20" s="4" t="s">
        <v>34</v>
      </c>
      <c r="D20" s="5">
        <v>24</v>
      </c>
      <c r="E20" s="5">
        <v>26</v>
      </c>
      <c r="F20" s="5">
        <v>2</v>
      </c>
      <c r="G20" s="13">
        <v>3.3593999999999999</v>
      </c>
      <c r="H20" s="13">
        <v>50.361199999999997</v>
      </c>
      <c r="I20" s="13">
        <v>1.9947999999999999</v>
      </c>
      <c r="J20" s="13">
        <v>0.37909999999999999</v>
      </c>
      <c r="K20" s="13">
        <v>0.37859999999999999</v>
      </c>
      <c r="L20" s="13">
        <v>7.6300000000000007E-2</v>
      </c>
      <c r="M20" s="13">
        <v>21.881</v>
      </c>
      <c r="N20" s="13">
        <v>8.907</v>
      </c>
      <c r="O20" s="34" t="s">
        <v>160</v>
      </c>
      <c r="P20" s="35"/>
      <c r="Q20" s="35"/>
      <c r="R20" s="35"/>
      <c r="S20" s="35"/>
      <c r="T20" s="35"/>
      <c r="U20" s="35"/>
      <c r="V20" s="35"/>
      <c r="W20" s="35"/>
    </row>
    <row r="21" spans="1:23">
      <c r="A21" s="4">
        <v>18</v>
      </c>
      <c r="B21" s="58"/>
      <c r="C21" s="4" t="s">
        <v>35</v>
      </c>
      <c r="D21" s="5">
        <v>26</v>
      </c>
      <c r="E21" s="5">
        <v>28</v>
      </c>
      <c r="F21" s="5">
        <v>2</v>
      </c>
      <c r="G21" s="13">
        <v>3.0565000000000002</v>
      </c>
      <c r="H21" s="13">
        <v>42.357100000000003</v>
      </c>
      <c r="I21" s="13">
        <v>2.9611999999999998</v>
      </c>
      <c r="J21" s="13">
        <v>4.1599000000000004</v>
      </c>
      <c r="K21" s="13">
        <v>0.3755</v>
      </c>
      <c r="L21" s="13">
        <v>0.10390000000000001</v>
      </c>
      <c r="M21" s="13">
        <v>17.5684</v>
      </c>
      <c r="N21" s="13">
        <v>15.0671</v>
      </c>
      <c r="O21" s="34" t="s">
        <v>160</v>
      </c>
      <c r="P21" s="35"/>
      <c r="Q21" s="35"/>
      <c r="R21" s="35"/>
      <c r="S21" s="35"/>
      <c r="T21" s="35"/>
      <c r="U21" s="35"/>
      <c r="V21" s="35"/>
      <c r="W21" s="35"/>
    </row>
    <row r="22" spans="1:23">
      <c r="A22" s="4">
        <v>19</v>
      </c>
      <c r="B22" s="58"/>
      <c r="C22" s="4" t="s">
        <v>36</v>
      </c>
      <c r="D22" s="5">
        <v>28</v>
      </c>
      <c r="E22" s="5">
        <v>30</v>
      </c>
      <c r="F22" s="5">
        <v>2</v>
      </c>
      <c r="G22" s="13">
        <v>3.5038999999999998</v>
      </c>
      <c r="H22" s="13">
        <v>48.492699999999999</v>
      </c>
      <c r="I22" s="13">
        <v>1.7541</v>
      </c>
      <c r="J22" s="13">
        <v>0.35299999999999998</v>
      </c>
      <c r="K22" s="13">
        <v>0.38159999999999999</v>
      </c>
      <c r="L22" s="13">
        <v>8.7800000000000003E-2</v>
      </c>
      <c r="M22" s="13">
        <v>23.171500000000002</v>
      </c>
      <c r="N22" s="13">
        <v>8.6742000000000008</v>
      </c>
      <c r="O22" s="34" t="s">
        <v>160</v>
      </c>
      <c r="P22" s="35"/>
      <c r="Q22" s="35"/>
      <c r="R22" s="35"/>
      <c r="S22" s="35"/>
      <c r="T22" s="35"/>
      <c r="U22" s="35"/>
      <c r="V22" s="35"/>
      <c r="W22" s="35"/>
    </row>
    <row r="23" spans="1:23">
      <c r="A23" s="4">
        <v>20</v>
      </c>
      <c r="B23" s="58"/>
      <c r="C23" s="4" t="s">
        <v>37</v>
      </c>
      <c r="D23" s="5">
        <v>30</v>
      </c>
      <c r="E23" s="5">
        <v>32</v>
      </c>
      <c r="F23" s="5">
        <v>2</v>
      </c>
      <c r="G23" s="13">
        <v>2.7602000000000002</v>
      </c>
      <c r="H23" s="13">
        <v>46.935899999999997</v>
      </c>
      <c r="I23" s="13">
        <v>2.7900999999999998</v>
      </c>
      <c r="J23" s="13">
        <v>8.0166000000000004</v>
      </c>
      <c r="K23" s="13">
        <v>0.23549999999999999</v>
      </c>
      <c r="L23" s="13">
        <v>0.12659999999999999</v>
      </c>
      <c r="M23" s="13">
        <v>14.682700000000001</v>
      </c>
      <c r="N23" s="13">
        <v>9.0640000000000001</v>
      </c>
      <c r="O23" s="34" t="s">
        <v>160</v>
      </c>
      <c r="P23" s="35"/>
      <c r="Q23" s="35"/>
      <c r="R23" s="35"/>
      <c r="S23" s="35"/>
      <c r="T23" s="35"/>
      <c r="U23" s="35"/>
      <c r="V23" s="35"/>
      <c r="W23" s="35"/>
    </row>
    <row r="24" spans="1:23">
      <c r="A24" s="4">
        <v>21</v>
      </c>
      <c r="B24" s="58"/>
      <c r="C24" s="4" t="s">
        <v>38</v>
      </c>
      <c r="D24" s="5">
        <v>32</v>
      </c>
      <c r="E24" s="5">
        <v>34</v>
      </c>
      <c r="F24" s="5">
        <v>2</v>
      </c>
      <c r="G24" s="13">
        <v>3.6145999999999998</v>
      </c>
      <c r="H24" s="13">
        <v>52.462800000000001</v>
      </c>
      <c r="I24" s="13">
        <v>1.8307</v>
      </c>
      <c r="J24" s="13">
        <v>4.1426999999999996</v>
      </c>
      <c r="K24" s="13">
        <v>0.2722</v>
      </c>
      <c r="L24" s="13">
        <v>7.9500000000000001E-2</v>
      </c>
      <c r="M24" s="13">
        <v>18.2971</v>
      </c>
      <c r="N24" s="13">
        <v>6.9377000000000004</v>
      </c>
      <c r="O24" s="34" t="s">
        <v>160</v>
      </c>
      <c r="P24" s="35"/>
      <c r="Q24" s="35"/>
      <c r="R24" s="35"/>
      <c r="S24" s="35"/>
      <c r="T24" s="35"/>
      <c r="U24" s="35"/>
      <c r="V24" s="35"/>
      <c r="W24" s="35"/>
    </row>
    <row r="25" spans="1:23">
      <c r="A25" s="4">
        <v>22</v>
      </c>
      <c r="B25" s="58"/>
      <c r="C25" s="4" t="s">
        <v>39</v>
      </c>
      <c r="D25" s="5">
        <v>34</v>
      </c>
      <c r="E25" s="5">
        <v>36</v>
      </c>
      <c r="F25" s="5">
        <v>2</v>
      </c>
      <c r="G25" s="13">
        <v>3.3774000000000002</v>
      </c>
      <c r="H25" s="13">
        <v>53.095700000000001</v>
      </c>
      <c r="I25" s="13">
        <v>1.1900999999999999</v>
      </c>
      <c r="J25" s="13">
        <v>0.2823</v>
      </c>
      <c r="K25" s="13">
        <v>0.32500000000000001</v>
      </c>
      <c r="L25" s="13">
        <v>6.7699999999999996E-2</v>
      </c>
      <c r="M25" s="13">
        <v>22.0246</v>
      </c>
      <c r="N25" s="13">
        <v>7.2544000000000004</v>
      </c>
      <c r="O25" s="34" t="s">
        <v>160</v>
      </c>
      <c r="P25" s="35"/>
      <c r="Q25" s="35"/>
      <c r="R25" s="35"/>
      <c r="S25" s="35"/>
      <c r="T25" s="35"/>
      <c r="U25" s="35"/>
      <c r="V25" s="35"/>
      <c r="W25" s="35"/>
    </row>
    <row r="26" spans="1:23" ht="15.75" customHeight="1">
      <c r="A26" s="4">
        <v>23</v>
      </c>
      <c r="B26" s="58"/>
      <c r="C26" s="4" t="s">
        <v>40</v>
      </c>
      <c r="D26" s="5">
        <v>36</v>
      </c>
      <c r="E26" s="5">
        <v>38</v>
      </c>
      <c r="F26" s="5">
        <v>2</v>
      </c>
      <c r="G26" s="13">
        <v>1.9060999999999999</v>
      </c>
      <c r="H26" s="13">
        <v>37.845599999999997</v>
      </c>
      <c r="I26" s="13">
        <v>3.9464000000000001</v>
      </c>
      <c r="J26" s="13">
        <v>12.837199999999999</v>
      </c>
      <c r="K26" s="13">
        <v>0.188</v>
      </c>
      <c r="L26" s="13">
        <v>0.93359999999999999</v>
      </c>
      <c r="M26" s="13">
        <v>9.0829000000000004</v>
      </c>
      <c r="N26" s="13">
        <v>13.892899999999999</v>
      </c>
      <c r="O26" s="34" t="s">
        <v>160</v>
      </c>
      <c r="P26" s="35"/>
      <c r="Q26" s="35"/>
      <c r="R26" s="35"/>
      <c r="S26" s="35"/>
      <c r="T26" s="35"/>
      <c r="U26" s="35"/>
      <c r="V26" s="35"/>
      <c r="W26" s="35"/>
    </row>
    <row r="27" spans="1:23">
      <c r="A27" s="4">
        <v>24</v>
      </c>
      <c r="B27" s="58"/>
      <c r="C27" s="4" t="s">
        <v>41</v>
      </c>
      <c r="D27" s="5">
        <v>38</v>
      </c>
      <c r="E27" s="5">
        <v>40</v>
      </c>
      <c r="F27" s="5">
        <v>2</v>
      </c>
      <c r="G27" s="13">
        <v>2.7031000000000001</v>
      </c>
      <c r="H27" s="13">
        <v>42.491900000000001</v>
      </c>
      <c r="I27" s="13">
        <v>3.5278</v>
      </c>
      <c r="J27" s="13">
        <v>10.5543</v>
      </c>
      <c r="K27" s="13">
        <v>0.23649999999999999</v>
      </c>
      <c r="L27" s="13">
        <v>0.18479999999999999</v>
      </c>
      <c r="M27" s="13">
        <v>12.3225</v>
      </c>
      <c r="N27" s="13">
        <v>11.2118</v>
      </c>
      <c r="O27" s="34" t="s">
        <v>160</v>
      </c>
      <c r="P27" s="35">
        <f>SUMPRODUCT($F$15:$F$27,G15:G27)/SUM($F$15:$F$27)</f>
        <v>3.3248600000000006</v>
      </c>
      <c r="Q27" s="35">
        <f t="shared" ref="Q27:W27" si="18">SUMPRODUCT($F$15:$F$27,H15:H27)/SUM($F$15:$F$27)</f>
        <v>50.922499999999999</v>
      </c>
      <c r="R27" s="35">
        <f t="shared" si="18"/>
        <v>2.2105920000000001</v>
      </c>
      <c r="S27" s="35">
        <f t="shared" si="18"/>
        <v>4.0290839999999992</v>
      </c>
      <c r="T27" s="35">
        <f t="shared" si="18"/>
        <v>0.29920000000000002</v>
      </c>
      <c r="U27" s="35">
        <f t="shared" si="18"/>
        <v>0.16914799999999999</v>
      </c>
      <c r="V27" s="35">
        <f t="shared" si="18"/>
        <v>17.082803999999999</v>
      </c>
      <c r="W27" s="35">
        <f t="shared" si="18"/>
        <v>9.0273439999999994</v>
      </c>
    </row>
    <row r="28" spans="1:23" ht="10.5" hidden="1" customHeight="1">
      <c r="A28" s="45"/>
      <c r="B28" s="55"/>
      <c r="C28" s="45"/>
      <c r="D28" s="47"/>
      <c r="E28" s="47"/>
      <c r="F28" s="47"/>
      <c r="G28" s="48"/>
      <c r="H28" s="48"/>
      <c r="I28" s="48"/>
      <c r="J28" s="48"/>
      <c r="K28" s="48"/>
      <c r="L28" s="48"/>
      <c r="M28" s="48"/>
      <c r="N28" s="48"/>
      <c r="O28" s="49"/>
      <c r="P28" s="35"/>
      <c r="Q28" s="35"/>
      <c r="R28" s="35"/>
      <c r="S28" s="35"/>
      <c r="T28" s="35"/>
      <c r="U28" s="35"/>
      <c r="V28" s="35"/>
      <c r="W28" s="35"/>
    </row>
    <row r="29" spans="1:23" hidden="1">
      <c r="A29" s="41"/>
      <c r="B29" s="54"/>
      <c r="C29" s="41"/>
      <c r="D29" s="43"/>
      <c r="E29" s="43"/>
      <c r="F29" s="43"/>
      <c r="G29" s="44"/>
      <c r="H29" s="44"/>
      <c r="I29" s="44"/>
      <c r="J29" s="44"/>
      <c r="K29" s="44"/>
      <c r="L29" s="44"/>
      <c r="M29" s="44"/>
      <c r="N29" s="44"/>
      <c r="O29" s="49"/>
      <c r="P29" s="35"/>
      <c r="Q29" s="35"/>
      <c r="R29" s="35"/>
      <c r="S29" s="35"/>
      <c r="T29" s="35"/>
      <c r="U29" s="35"/>
      <c r="V29" s="35"/>
      <c r="W29" s="35"/>
    </row>
    <row r="30" spans="1:23" hidden="1">
      <c r="A30" s="41"/>
      <c r="B30" s="54"/>
      <c r="C30" s="41"/>
      <c r="D30" s="43"/>
      <c r="E30" s="43"/>
      <c r="F30" s="43"/>
      <c r="G30" s="44"/>
      <c r="H30" s="44"/>
      <c r="I30" s="44"/>
      <c r="J30" s="44"/>
      <c r="K30" s="44"/>
      <c r="L30" s="44"/>
      <c r="M30" s="44"/>
      <c r="N30" s="44"/>
      <c r="O30" s="49"/>
      <c r="P30" s="35"/>
      <c r="Q30" s="35"/>
      <c r="R30" s="35"/>
      <c r="S30" s="35"/>
      <c r="T30" s="35"/>
      <c r="U30" s="35"/>
      <c r="V30" s="35"/>
      <c r="W30" s="35"/>
    </row>
    <row r="31" spans="1:23" hidden="1">
      <c r="A31" s="41"/>
      <c r="B31" s="54"/>
      <c r="C31" s="41"/>
      <c r="D31" s="43"/>
      <c r="E31" s="43"/>
      <c r="F31" s="43"/>
      <c r="G31" s="44"/>
      <c r="H31" s="44"/>
      <c r="I31" s="44"/>
      <c r="J31" s="44"/>
      <c r="K31" s="44"/>
      <c r="L31" s="44"/>
      <c r="M31" s="44"/>
      <c r="N31" s="44"/>
      <c r="O31" s="49"/>
      <c r="P31" s="35"/>
      <c r="Q31" s="35"/>
      <c r="R31" s="35"/>
      <c r="S31" s="35"/>
      <c r="T31" s="35"/>
      <c r="U31" s="35"/>
      <c r="V31" s="35"/>
      <c r="W31" s="35"/>
    </row>
    <row r="32" spans="1:23" hidden="1">
      <c r="A32" s="41"/>
      <c r="B32" s="54"/>
      <c r="C32" s="41"/>
      <c r="D32" s="43"/>
      <c r="E32" s="43"/>
      <c r="F32" s="43"/>
      <c r="G32" s="44"/>
      <c r="H32" s="44"/>
      <c r="I32" s="44"/>
      <c r="J32" s="44"/>
      <c r="K32" s="44"/>
      <c r="L32" s="44"/>
      <c r="M32" s="44"/>
      <c r="N32" s="44"/>
      <c r="O32" s="49"/>
      <c r="P32" s="35"/>
      <c r="Q32" s="35"/>
      <c r="R32" s="35"/>
      <c r="S32" s="35"/>
      <c r="T32" s="35"/>
      <c r="U32" s="35"/>
      <c r="V32" s="35"/>
      <c r="W32" s="35"/>
    </row>
    <row r="33" spans="1:23" hidden="1">
      <c r="A33" s="41"/>
      <c r="B33" s="54"/>
      <c r="C33" s="41"/>
      <c r="D33" s="43"/>
      <c r="E33" s="43"/>
      <c r="F33" s="43"/>
      <c r="G33" s="44"/>
      <c r="H33" s="44"/>
      <c r="I33" s="44"/>
      <c r="J33" s="44"/>
      <c r="K33" s="44"/>
      <c r="L33" s="44"/>
      <c r="M33" s="44"/>
      <c r="N33" s="44"/>
      <c r="O33" s="49"/>
      <c r="P33" s="35"/>
      <c r="Q33" s="35"/>
      <c r="R33" s="35"/>
      <c r="S33" s="35"/>
      <c r="T33" s="35"/>
      <c r="U33" s="35"/>
      <c r="V33" s="35"/>
      <c r="W33" s="35"/>
    </row>
    <row r="34" spans="1:23" hidden="1">
      <c r="A34" s="41"/>
      <c r="B34" s="54"/>
      <c r="C34" s="41"/>
      <c r="D34" s="43"/>
      <c r="E34" s="43"/>
      <c r="F34" s="43"/>
      <c r="G34" s="44"/>
      <c r="H34" s="44"/>
      <c r="I34" s="44"/>
      <c r="J34" s="44"/>
      <c r="K34" s="44"/>
      <c r="L34" s="44"/>
      <c r="M34" s="44"/>
      <c r="N34" s="44"/>
      <c r="O34" s="49"/>
      <c r="P34" s="35"/>
      <c r="Q34" s="35"/>
      <c r="R34" s="35"/>
      <c r="S34" s="35"/>
      <c r="T34" s="35"/>
      <c r="U34" s="35"/>
      <c r="V34" s="35"/>
      <c r="W34" s="35"/>
    </row>
    <row r="35" spans="1:23" hidden="1">
      <c r="A35" s="41"/>
      <c r="B35" s="54"/>
      <c r="C35" s="41"/>
      <c r="D35" s="43"/>
      <c r="E35" s="43"/>
      <c r="F35" s="43"/>
      <c r="G35" s="44"/>
      <c r="H35" s="44"/>
      <c r="I35" s="44"/>
      <c r="J35" s="44"/>
      <c r="K35" s="44"/>
      <c r="L35" s="44"/>
      <c r="M35" s="44"/>
      <c r="N35" s="44"/>
      <c r="O35" s="49"/>
      <c r="P35" s="35"/>
      <c r="Q35" s="35"/>
      <c r="R35" s="35"/>
      <c r="S35" s="35"/>
      <c r="T35" s="35"/>
      <c r="U35" s="35"/>
      <c r="V35" s="35"/>
      <c r="W35" s="35"/>
    </row>
    <row r="36" spans="1:23" hidden="1">
      <c r="A36" s="41"/>
      <c r="B36" s="54"/>
      <c r="C36" s="41"/>
      <c r="D36" s="43"/>
      <c r="E36" s="43"/>
      <c r="F36" s="43"/>
      <c r="G36" s="44"/>
      <c r="H36" s="44"/>
      <c r="I36" s="44"/>
      <c r="J36" s="44"/>
      <c r="K36" s="44"/>
      <c r="L36" s="44"/>
      <c r="M36" s="44"/>
      <c r="N36" s="44"/>
      <c r="O36" s="49"/>
      <c r="P36" s="35"/>
      <c r="Q36" s="35"/>
      <c r="R36" s="35"/>
      <c r="S36" s="35"/>
      <c r="T36" s="35"/>
      <c r="U36" s="35"/>
      <c r="V36" s="35"/>
      <c r="W36" s="35"/>
    </row>
    <row r="37" spans="1:23" hidden="1">
      <c r="A37" s="41"/>
      <c r="B37" s="54"/>
      <c r="C37" s="41"/>
      <c r="D37" s="43"/>
      <c r="E37" s="43"/>
      <c r="F37" s="43"/>
      <c r="G37" s="44"/>
      <c r="H37" s="44"/>
      <c r="I37" s="44"/>
      <c r="J37" s="44"/>
      <c r="K37" s="44"/>
      <c r="L37" s="44"/>
      <c r="M37" s="44"/>
      <c r="N37" s="44"/>
      <c r="O37" s="49"/>
      <c r="P37" s="35"/>
      <c r="Q37" s="35"/>
      <c r="R37" s="35"/>
      <c r="S37" s="35"/>
      <c r="T37" s="35"/>
      <c r="U37" s="35"/>
      <c r="V37" s="35"/>
      <c r="W37" s="35"/>
    </row>
    <row r="38" spans="1:23" hidden="1">
      <c r="A38" s="41"/>
      <c r="B38" s="54"/>
      <c r="C38" s="41"/>
      <c r="D38" s="43"/>
      <c r="E38" s="43"/>
      <c r="F38" s="43"/>
      <c r="G38" s="44"/>
      <c r="H38" s="44"/>
      <c r="I38" s="44"/>
      <c r="J38" s="44"/>
      <c r="K38" s="44"/>
      <c r="L38" s="44"/>
      <c r="M38" s="44"/>
      <c r="N38" s="44"/>
      <c r="O38" s="49"/>
      <c r="P38" s="35"/>
      <c r="Q38" s="35"/>
      <c r="R38" s="35"/>
      <c r="S38" s="35"/>
      <c r="T38" s="35"/>
      <c r="U38" s="35"/>
      <c r="V38" s="35"/>
      <c r="W38" s="35"/>
    </row>
    <row r="39" spans="1:23" hidden="1">
      <c r="A39" s="41"/>
      <c r="B39" s="54"/>
      <c r="C39" s="41"/>
      <c r="D39" s="43"/>
      <c r="E39" s="43"/>
      <c r="F39" s="43"/>
      <c r="G39" s="44"/>
      <c r="H39" s="44"/>
      <c r="I39" s="44"/>
      <c r="J39" s="44"/>
      <c r="K39" s="44"/>
      <c r="L39" s="44"/>
      <c r="M39" s="44"/>
      <c r="N39" s="44"/>
      <c r="O39" s="49"/>
      <c r="P39" s="35"/>
      <c r="Q39" s="35"/>
      <c r="R39" s="35"/>
      <c r="S39" s="35"/>
      <c r="T39" s="35"/>
      <c r="U39" s="35"/>
      <c r="V39" s="35"/>
      <c r="W39" s="35"/>
    </row>
    <row r="40" spans="1:23" hidden="1">
      <c r="A40" s="41"/>
      <c r="B40" s="54"/>
      <c r="C40" s="41"/>
      <c r="D40" s="43"/>
      <c r="E40" s="43"/>
      <c r="F40" s="43"/>
      <c r="G40" s="44"/>
      <c r="H40" s="44"/>
      <c r="I40" s="44"/>
      <c r="J40" s="44"/>
      <c r="K40" s="44"/>
      <c r="L40" s="44"/>
      <c r="M40" s="44"/>
      <c r="N40" s="44"/>
      <c r="O40" s="49"/>
      <c r="P40" s="35"/>
      <c r="Q40" s="35"/>
      <c r="R40" s="35"/>
      <c r="S40" s="35"/>
      <c r="T40" s="35"/>
      <c r="U40" s="35"/>
      <c r="V40" s="35"/>
      <c r="W40" s="35"/>
    </row>
    <row r="41" spans="1:23" hidden="1">
      <c r="A41" s="41"/>
      <c r="B41" s="54"/>
      <c r="C41" s="41"/>
      <c r="D41" s="43"/>
      <c r="E41" s="43"/>
      <c r="F41" s="43"/>
      <c r="G41" s="44"/>
      <c r="H41" s="44"/>
      <c r="I41" s="44"/>
      <c r="J41" s="44"/>
      <c r="K41" s="44"/>
      <c r="L41" s="44"/>
      <c r="M41" s="44"/>
      <c r="N41" s="44"/>
      <c r="O41" s="49"/>
      <c r="P41" s="35"/>
      <c r="Q41" s="35"/>
      <c r="R41" s="35"/>
      <c r="S41" s="35"/>
      <c r="T41" s="35"/>
      <c r="U41" s="35"/>
      <c r="V41" s="35"/>
      <c r="W41" s="35"/>
    </row>
    <row r="42" spans="1:23" hidden="1">
      <c r="A42" s="41"/>
      <c r="B42" s="54"/>
      <c r="C42" s="41"/>
      <c r="D42" s="43"/>
      <c r="E42" s="43"/>
      <c r="F42" s="43"/>
      <c r="G42" s="44"/>
      <c r="H42" s="44"/>
      <c r="I42" s="44"/>
      <c r="J42" s="44"/>
      <c r="K42" s="44"/>
      <c r="L42" s="44"/>
      <c r="M42" s="44"/>
      <c r="N42" s="44"/>
      <c r="O42" s="49"/>
      <c r="P42" s="35"/>
      <c r="Q42" s="35"/>
      <c r="R42" s="35"/>
      <c r="S42" s="35"/>
      <c r="T42" s="35"/>
      <c r="U42" s="35"/>
      <c r="V42" s="35"/>
      <c r="W42" s="35"/>
    </row>
    <row r="43" spans="1:23" hidden="1">
      <c r="A43" s="41"/>
      <c r="B43" s="54"/>
      <c r="C43" s="41"/>
      <c r="D43" s="43"/>
      <c r="E43" s="43"/>
      <c r="F43" s="43"/>
      <c r="G43" s="44"/>
      <c r="H43" s="44"/>
      <c r="I43" s="44"/>
      <c r="J43" s="44"/>
      <c r="K43" s="44"/>
      <c r="L43" s="44"/>
      <c r="M43" s="44"/>
      <c r="N43" s="44"/>
      <c r="O43" s="49"/>
      <c r="P43" s="35"/>
      <c r="Q43" s="35"/>
      <c r="R43" s="35"/>
      <c r="S43" s="35"/>
      <c r="T43" s="35"/>
      <c r="U43" s="35"/>
      <c r="V43" s="35"/>
      <c r="W43" s="35"/>
    </row>
    <row r="44" spans="1:23" hidden="1">
      <c r="A44" s="41"/>
      <c r="B44" s="54"/>
      <c r="C44" s="41"/>
      <c r="D44" s="43"/>
      <c r="E44" s="43"/>
      <c r="F44" s="43"/>
      <c r="G44" s="44"/>
      <c r="H44" s="44"/>
      <c r="I44" s="44"/>
      <c r="J44" s="44"/>
      <c r="K44" s="44"/>
      <c r="L44" s="44"/>
      <c r="M44" s="44"/>
      <c r="N44" s="44"/>
      <c r="O44" s="49"/>
      <c r="P44" s="35"/>
      <c r="Q44" s="35"/>
      <c r="R44" s="35"/>
      <c r="S44" s="35"/>
      <c r="T44" s="35"/>
      <c r="U44" s="35"/>
      <c r="V44" s="35"/>
      <c r="W44" s="35"/>
    </row>
    <row r="45" spans="1:23" hidden="1">
      <c r="A45" s="41"/>
      <c r="B45" s="54"/>
      <c r="C45" s="41"/>
      <c r="D45" s="43"/>
      <c r="E45" s="43"/>
      <c r="F45" s="43"/>
      <c r="G45" s="44"/>
      <c r="H45" s="44"/>
      <c r="I45" s="44"/>
      <c r="J45" s="44"/>
      <c r="K45" s="44"/>
      <c r="L45" s="44"/>
      <c r="M45" s="44"/>
      <c r="N45" s="44"/>
      <c r="O45" s="49"/>
      <c r="P45" s="35"/>
      <c r="Q45" s="35"/>
      <c r="R45" s="35"/>
      <c r="S45" s="35"/>
      <c r="T45" s="35"/>
      <c r="U45" s="35"/>
      <c r="V45" s="35"/>
      <c r="W45" s="35"/>
    </row>
    <row r="46" spans="1:23" hidden="1">
      <c r="A46" s="41"/>
      <c r="B46" s="54"/>
      <c r="C46" s="41"/>
      <c r="D46" s="43"/>
      <c r="E46" s="43"/>
      <c r="F46" s="43"/>
      <c r="G46" s="44"/>
      <c r="H46" s="44"/>
      <c r="I46" s="44"/>
      <c r="J46" s="44"/>
      <c r="K46" s="44"/>
      <c r="L46" s="44"/>
      <c r="M46" s="44"/>
      <c r="N46" s="44"/>
      <c r="O46" s="49"/>
      <c r="P46" s="35"/>
      <c r="Q46" s="35"/>
      <c r="R46" s="35"/>
      <c r="S46" s="35"/>
      <c r="T46" s="35"/>
      <c r="U46" s="35"/>
      <c r="V46" s="35"/>
      <c r="W46" s="35"/>
    </row>
    <row r="47" spans="1:23" hidden="1">
      <c r="A47" s="41"/>
      <c r="B47" s="54"/>
      <c r="C47" s="41"/>
      <c r="D47" s="43"/>
      <c r="E47" s="43"/>
      <c r="F47" s="43"/>
      <c r="G47" s="44"/>
      <c r="H47" s="44"/>
      <c r="I47" s="44"/>
      <c r="J47" s="44"/>
      <c r="K47" s="44"/>
      <c r="L47" s="44"/>
      <c r="M47" s="44"/>
      <c r="N47" s="44"/>
      <c r="O47" s="49"/>
      <c r="P47" s="35"/>
      <c r="Q47" s="35"/>
      <c r="R47" s="35"/>
      <c r="S47" s="35"/>
      <c r="T47" s="35"/>
      <c r="U47" s="35"/>
      <c r="V47" s="35"/>
      <c r="W47" s="35"/>
    </row>
    <row r="48" spans="1:23" hidden="1">
      <c r="A48" s="41"/>
      <c r="B48" s="54"/>
      <c r="C48" s="41"/>
      <c r="D48" s="43"/>
      <c r="E48" s="43"/>
      <c r="F48" s="43"/>
      <c r="G48" s="44"/>
      <c r="H48" s="44"/>
      <c r="I48" s="44"/>
      <c r="J48" s="44"/>
      <c r="K48" s="44"/>
      <c r="L48" s="44"/>
      <c r="M48" s="44"/>
      <c r="N48" s="44"/>
      <c r="O48" s="49"/>
      <c r="P48" s="35"/>
      <c r="Q48" s="35"/>
      <c r="R48" s="35"/>
      <c r="S48" s="35"/>
      <c r="T48" s="35"/>
      <c r="U48" s="35"/>
      <c r="V48" s="35"/>
      <c r="W48" s="35"/>
    </row>
    <row r="49" spans="1:23" hidden="1">
      <c r="A49" s="41"/>
      <c r="B49" s="54"/>
      <c r="C49" s="41"/>
      <c r="D49" s="43"/>
      <c r="E49" s="43"/>
      <c r="F49" s="43"/>
      <c r="G49" s="44"/>
      <c r="H49" s="44"/>
      <c r="I49" s="44"/>
      <c r="J49" s="44"/>
      <c r="K49" s="44"/>
      <c r="L49" s="44"/>
      <c r="M49" s="44"/>
      <c r="N49" s="44"/>
      <c r="O49" s="49"/>
      <c r="P49" s="35"/>
      <c r="Q49" s="35"/>
      <c r="R49" s="35"/>
      <c r="S49" s="35"/>
      <c r="T49" s="35"/>
      <c r="U49" s="35"/>
      <c r="V49" s="35"/>
      <c r="W49" s="35"/>
    </row>
    <row r="50" spans="1:23" hidden="1">
      <c r="A50" s="41"/>
      <c r="B50" s="54"/>
      <c r="C50" s="41"/>
      <c r="D50" s="43"/>
      <c r="E50" s="43"/>
      <c r="F50" s="43"/>
      <c r="G50" s="44"/>
      <c r="H50" s="44"/>
      <c r="I50" s="44"/>
      <c r="J50" s="44"/>
      <c r="K50" s="44"/>
      <c r="L50" s="44"/>
      <c r="M50" s="44"/>
      <c r="N50" s="44"/>
      <c r="O50" s="49"/>
      <c r="P50" s="35"/>
      <c r="Q50" s="35"/>
      <c r="R50" s="35"/>
      <c r="S50" s="35"/>
      <c r="T50" s="35"/>
      <c r="U50" s="35"/>
      <c r="V50" s="35"/>
      <c r="W50" s="35"/>
    </row>
    <row r="51" spans="1:23" hidden="1">
      <c r="A51" s="41"/>
      <c r="B51" s="54"/>
      <c r="C51" s="41"/>
      <c r="D51" s="43"/>
      <c r="E51" s="43"/>
      <c r="F51" s="43"/>
      <c r="G51" s="44"/>
      <c r="H51" s="44"/>
      <c r="I51" s="44"/>
      <c r="J51" s="44"/>
      <c r="K51" s="44"/>
      <c r="L51" s="44"/>
      <c r="M51" s="44"/>
      <c r="N51" s="44"/>
      <c r="O51" s="49"/>
      <c r="P51" s="35"/>
      <c r="Q51" s="35"/>
      <c r="R51" s="35"/>
      <c r="S51" s="35"/>
      <c r="T51" s="35"/>
      <c r="U51" s="35"/>
      <c r="V51" s="35"/>
      <c r="W51" s="35"/>
    </row>
    <row r="52" spans="1:23" hidden="1">
      <c r="A52" s="41"/>
      <c r="B52" s="54"/>
      <c r="C52" s="41"/>
      <c r="D52" s="43"/>
      <c r="E52" s="43"/>
      <c r="F52" s="43"/>
      <c r="G52" s="44"/>
      <c r="H52" s="44"/>
      <c r="I52" s="44"/>
      <c r="J52" s="44"/>
      <c r="K52" s="44"/>
      <c r="L52" s="44"/>
      <c r="M52" s="44"/>
      <c r="N52" s="44"/>
      <c r="O52" s="49"/>
      <c r="P52" s="35"/>
      <c r="Q52" s="35"/>
      <c r="R52" s="35"/>
      <c r="S52" s="35"/>
      <c r="T52" s="35"/>
      <c r="U52" s="35"/>
      <c r="V52" s="35"/>
      <c r="W52" s="35"/>
    </row>
    <row r="53" spans="1:23" hidden="1">
      <c r="A53" s="41"/>
      <c r="B53" s="54"/>
      <c r="C53" s="41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9"/>
      <c r="P53" s="35"/>
      <c r="Q53" s="35"/>
      <c r="R53" s="35"/>
      <c r="S53" s="35"/>
      <c r="T53" s="35"/>
      <c r="U53" s="35"/>
      <c r="V53" s="35"/>
      <c r="W53" s="35"/>
    </row>
    <row r="54" spans="1:23" hidden="1">
      <c r="A54" s="41"/>
      <c r="B54" s="54"/>
      <c r="C54" s="41"/>
      <c r="D54" s="43"/>
      <c r="E54" s="43"/>
      <c r="F54" s="43"/>
      <c r="G54" s="44"/>
      <c r="H54" s="44"/>
      <c r="I54" s="44"/>
      <c r="J54" s="44"/>
      <c r="K54" s="44"/>
      <c r="L54" s="44"/>
      <c r="M54" s="44"/>
      <c r="N54" s="44"/>
      <c r="O54" s="49"/>
      <c r="P54" s="35"/>
      <c r="Q54" s="35"/>
      <c r="R54" s="35"/>
      <c r="S54" s="35"/>
      <c r="T54" s="35"/>
      <c r="U54" s="35"/>
      <c r="V54" s="35"/>
      <c r="W54" s="35"/>
    </row>
    <row r="55" spans="1:23" hidden="1">
      <c r="A55" s="41"/>
      <c r="B55" s="54"/>
      <c r="C55" s="41"/>
      <c r="D55" s="43"/>
      <c r="E55" s="43"/>
      <c r="F55" s="43"/>
      <c r="G55" s="44"/>
      <c r="H55" s="44"/>
      <c r="I55" s="44"/>
      <c r="J55" s="44"/>
      <c r="K55" s="44"/>
      <c r="L55" s="44"/>
      <c r="M55" s="44"/>
      <c r="N55" s="44"/>
      <c r="O55" s="49"/>
      <c r="P55" s="35"/>
      <c r="Q55" s="35"/>
      <c r="R55" s="35"/>
      <c r="S55" s="35"/>
      <c r="T55" s="35"/>
      <c r="U55" s="35"/>
      <c r="V55" s="35"/>
      <c r="W55" s="35"/>
    </row>
    <row r="56" spans="1:23" hidden="1">
      <c r="A56" s="41"/>
      <c r="B56" s="54"/>
      <c r="C56" s="41"/>
      <c r="D56" s="43"/>
      <c r="E56" s="43"/>
      <c r="F56" s="43"/>
      <c r="G56" s="44"/>
      <c r="H56" s="44"/>
      <c r="I56" s="44"/>
      <c r="J56" s="44"/>
      <c r="K56" s="44"/>
      <c r="L56" s="44"/>
      <c r="M56" s="44"/>
      <c r="N56" s="44"/>
      <c r="O56" s="49"/>
      <c r="P56" s="35"/>
      <c r="Q56" s="35"/>
      <c r="R56" s="35"/>
      <c r="S56" s="35"/>
      <c r="T56" s="35"/>
      <c r="U56" s="35"/>
      <c r="V56" s="35"/>
      <c r="W56" s="35"/>
    </row>
    <row r="57" spans="1:23" hidden="1">
      <c r="A57" s="41"/>
      <c r="B57" s="54"/>
      <c r="C57" s="41"/>
      <c r="D57" s="43"/>
      <c r="E57" s="43"/>
      <c r="F57" s="43"/>
      <c r="G57" s="44"/>
      <c r="H57" s="44"/>
      <c r="I57" s="44"/>
      <c r="J57" s="44"/>
      <c r="K57" s="44"/>
      <c r="L57" s="44"/>
      <c r="M57" s="44"/>
      <c r="N57" s="44"/>
      <c r="O57" s="49"/>
      <c r="P57" s="35"/>
      <c r="Q57" s="35"/>
      <c r="R57" s="35"/>
      <c r="S57" s="35"/>
      <c r="T57" s="35"/>
      <c r="U57" s="35"/>
      <c r="V57" s="35"/>
      <c r="W57" s="35"/>
    </row>
    <row r="58" spans="1:23" hidden="1">
      <c r="A58" s="41"/>
      <c r="B58" s="54"/>
      <c r="C58" s="41"/>
      <c r="D58" s="43"/>
      <c r="E58" s="43"/>
      <c r="F58" s="43"/>
      <c r="G58" s="44"/>
      <c r="H58" s="44"/>
      <c r="I58" s="44"/>
      <c r="J58" s="44"/>
      <c r="K58" s="44"/>
      <c r="L58" s="44"/>
      <c r="M58" s="44"/>
      <c r="N58" s="44"/>
      <c r="O58" s="49"/>
      <c r="P58" s="35"/>
      <c r="Q58" s="35"/>
      <c r="R58" s="35"/>
      <c r="S58" s="35"/>
      <c r="T58" s="35"/>
      <c r="U58" s="35"/>
      <c r="V58" s="35"/>
      <c r="W58" s="35"/>
    </row>
    <row r="59" spans="1:23" hidden="1">
      <c r="A59" s="41"/>
      <c r="B59" s="54"/>
      <c r="C59" s="41"/>
      <c r="D59" s="43"/>
      <c r="E59" s="43"/>
      <c r="F59" s="43"/>
      <c r="G59" s="44"/>
      <c r="H59" s="44"/>
      <c r="I59" s="44"/>
      <c r="J59" s="44"/>
      <c r="K59" s="44"/>
      <c r="L59" s="44"/>
      <c r="M59" s="44"/>
      <c r="N59" s="44"/>
      <c r="O59" s="49"/>
      <c r="P59" s="35"/>
      <c r="Q59" s="35"/>
      <c r="R59" s="35"/>
      <c r="S59" s="35"/>
      <c r="T59" s="35"/>
      <c r="U59" s="35"/>
      <c r="V59" s="35"/>
      <c r="W59" s="35"/>
    </row>
    <row r="60" spans="1:23" hidden="1">
      <c r="A60" s="41"/>
      <c r="B60" s="54"/>
      <c r="C60" s="41"/>
      <c r="D60" s="43"/>
      <c r="E60" s="43"/>
      <c r="F60" s="43"/>
      <c r="G60" s="44"/>
      <c r="H60" s="44"/>
      <c r="I60" s="44"/>
      <c r="J60" s="44"/>
      <c r="K60" s="44"/>
      <c r="L60" s="44"/>
      <c r="M60" s="44"/>
      <c r="N60" s="44"/>
      <c r="O60" s="49"/>
      <c r="P60" s="35"/>
      <c r="Q60" s="35"/>
      <c r="R60" s="35"/>
      <c r="S60" s="35"/>
      <c r="T60" s="35"/>
      <c r="U60" s="35"/>
      <c r="V60" s="35"/>
      <c r="W60" s="35"/>
    </row>
    <row r="61" spans="1:23" hidden="1">
      <c r="A61" s="41"/>
      <c r="B61" s="54"/>
      <c r="C61" s="41"/>
      <c r="D61" s="43"/>
      <c r="E61" s="43"/>
      <c r="F61" s="43"/>
      <c r="G61" s="44"/>
      <c r="H61" s="44"/>
      <c r="I61" s="44"/>
      <c r="J61" s="44"/>
      <c r="K61" s="44"/>
      <c r="L61" s="44"/>
      <c r="M61" s="44"/>
      <c r="N61" s="44"/>
      <c r="O61" s="49"/>
      <c r="P61" s="35"/>
      <c r="Q61" s="35"/>
      <c r="R61" s="35"/>
      <c r="S61" s="35"/>
      <c r="T61" s="35"/>
      <c r="U61" s="35"/>
      <c r="V61" s="35"/>
      <c r="W61" s="35"/>
    </row>
    <row r="62" spans="1:23" s="20" customFormat="1">
      <c r="A62" s="4">
        <v>1</v>
      </c>
      <c r="B62" s="56" t="s">
        <v>140</v>
      </c>
      <c r="C62" s="22" t="s">
        <v>114</v>
      </c>
      <c r="D62" s="13">
        <v>0</v>
      </c>
      <c r="E62" s="21">
        <v>1</v>
      </c>
      <c r="F62" s="21">
        <f>E62-D62</f>
        <v>1</v>
      </c>
      <c r="G62" s="13">
        <v>2.9196</v>
      </c>
      <c r="H62" s="13">
        <v>48.550899999999999</v>
      </c>
      <c r="I62" s="13">
        <v>1.8383</v>
      </c>
      <c r="J62" s="13">
        <v>3.6699000000000002</v>
      </c>
      <c r="K62" s="13">
        <v>0.70089999999999997</v>
      </c>
      <c r="L62" s="13">
        <v>7.8700000000000006E-2</v>
      </c>
      <c r="M62" s="13">
        <v>20.482299999999999</v>
      </c>
      <c r="N62" s="13">
        <v>9.1092999999999993</v>
      </c>
      <c r="O62" s="32" t="s">
        <v>159</v>
      </c>
      <c r="P62" s="36"/>
      <c r="Q62" s="36"/>
      <c r="R62" s="36"/>
      <c r="S62" s="36"/>
      <c r="T62" s="36"/>
      <c r="U62" s="36"/>
      <c r="V62" s="36"/>
      <c r="W62" s="36"/>
    </row>
    <row r="63" spans="1:23">
      <c r="A63" s="4">
        <v>2</v>
      </c>
      <c r="B63" s="56"/>
      <c r="C63" s="22" t="s">
        <v>115</v>
      </c>
      <c r="D63" s="13">
        <v>1</v>
      </c>
      <c r="E63" s="21">
        <v>2</v>
      </c>
      <c r="F63" s="21">
        <f t="shared" ref="F63:F86" si="19">E63-D63</f>
        <v>1</v>
      </c>
      <c r="G63" s="13">
        <v>2.8666999999999998</v>
      </c>
      <c r="H63" s="13">
        <v>47.664000000000001</v>
      </c>
      <c r="I63" s="13">
        <v>1.7665</v>
      </c>
      <c r="J63" s="13">
        <v>3.0655999999999999</v>
      </c>
      <c r="K63" s="13">
        <v>1.0548999999999999</v>
      </c>
      <c r="L63" s="13">
        <v>7.9299999999999995E-2</v>
      </c>
      <c r="M63" s="13">
        <v>22.098500000000001</v>
      </c>
      <c r="N63" s="13">
        <v>8.2508999999999997</v>
      </c>
      <c r="O63" s="32" t="s">
        <v>159</v>
      </c>
      <c r="P63" s="35"/>
      <c r="Q63" s="35"/>
      <c r="R63" s="35"/>
      <c r="S63" s="35"/>
      <c r="T63" s="35"/>
      <c r="U63" s="35"/>
      <c r="V63" s="35"/>
      <c r="W63" s="35"/>
    </row>
    <row r="64" spans="1:23">
      <c r="A64" s="4">
        <v>3</v>
      </c>
      <c r="B64" s="56"/>
      <c r="C64" s="22" t="s">
        <v>116</v>
      </c>
      <c r="D64" s="13">
        <v>2</v>
      </c>
      <c r="E64" s="21">
        <v>3</v>
      </c>
      <c r="F64" s="21">
        <f t="shared" si="19"/>
        <v>1</v>
      </c>
      <c r="G64" s="13">
        <v>2.9217</v>
      </c>
      <c r="H64" s="13">
        <v>48.424199999999999</v>
      </c>
      <c r="I64" s="13">
        <v>1.9550000000000001</v>
      </c>
      <c r="J64" s="13">
        <v>3.2988</v>
      </c>
      <c r="K64" s="13">
        <v>0.52600000000000002</v>
      </c>
      <c r="L64" s="13">
        <v>7.9899999999999999E-2</v>
      </c>
      <c r="M64" s="13">
        <v>22.4434</v>
      </c>
      <c r="N64" s="13">
        <v>8.8643999999999998</v>
      </c>
      <c r="O64" s="32" t="s">
        <v>159</v>
      </c>
      <c r="P64" s="35"/>
      <c r="Q64" s="35"/>
      <c r="R64" s="35"/>
      <c r="S64" s="35"/>
      <c r="T64" s="35"/>
      <c r="U64" s="35"/>
      <c r="V64" s="35"/>
      <c r="W64" s="35"/>
    </row>
    <row r="65" spans="1:23">
      <c r="A65" s="4">
        <v>4</v>
      </c>
      <c r="B65" s="56"/>
      <c r="C65" s="22" t="s">
        <v>117</v>
      </c>
      <c r="D65" s="13">
        <v>3</v>
      </c>
      <c r="E65" s="21">
        <v>4</v>
      </c>
      <c r="F65" s="21">
        <f t="shared" si="19"/>
        <v>1</v>
      </c>
      <c r="G65" s="13">
        <v>2.6669</v>
      </c>
      <c r="H65" s="13">
        <v>44.535600000000002</v>
      </c>
      <c r="I65" s="13">
        <v>1.6566000000000001</v>
      </c>
      <c r="J65" s="13">
        <v>5.4683000000000002</v>
      </c>
      <c r="K65" s="13">
        <v>0.52249999999999996</v>
      </c>
      <c r="L65" s="13">
        <v>2.5200999999999998</v>
      </c>
      <c r="M65" s="13">
        <v>19.497699999999998</v>
      </c>
      <c r="N65" s="13">
        <v>11.184200000000001</v>
      </c>
      <c r="O65" s="32" t="s">
        <v>159</v>
      </c>
      <c r="P65" s="35"/>
      <c r="Q65" s="35"/>
      <c r="R65" s="35"/>
      <c r="S65" s="35"/>
      <c r="T65" s="35"/>
      <c r="U65" s="35"/>
      <c r="V65" s="35"/>
      <c r="W65" s="35"/>
    </row>
    <row r="66" spans="1:23">
      <c r="A66" s="4">
        <v>5</v>
      </c>
      <c r="B66" s="56"/>
      <c r="C66" s="22" t="s">
        <v>118</v>
      </c>
      <c r="D66" s="13">
        <v>4</v>
      </c>
      <c r="E66" s="21">
        <v>5</v>
      </c>
      <c r="F66" s="21">
        <f t="shared" si="19"/>
        <v>1</v>
      </c>
      <c r="G66" s="13">
        <v>2.8613</v>
      </c>
      <c r="H66" s="13">
        <v>50.1053</v>
      </c>
      <c r="I66" s="13">
        <v>1.9418</v>
      </c>
      <c r="J66" s="13">
        <v>1.1203000000000001</v>
      </c>
      <c r="K66" s="13">
        <v>0.50370000000000004</v>
      </c>
      <c r="L66" s="13">
        <v>0.12920000000000001</v>
      </c>
      <c r="M66" s="13">
        <v>22.4072</v>
      </c>
      <c r="N66" s="13">
        <v>9.3356999999999992</v>
      </c>
      <c r="O66" s="32" t="s">
        <v>159</v>
      </c>
      <c r="P66" s="35"/>
      <c r="Q66" s="35"/>
      <c r="R66" s="35"/>
      <c r="S66" s="35"/>
      <c r="T66" s="35"/>
      <c r="U66" s="35"/>
      <c r="V66" s="35"/>
      <c r="W66" s="35"/>
    </row>
    <row r="67" spans="1:23">
      <c r="A67" s="4">
        <v>6</v>
      </c>
      <c r="B67" s="56"/>
      <c r="C67" s="22" t="s">
        <v>119</v>
      </c>
      <c r="D67" s="13">
        <v>5</v>
      </c>
      <c r="E67" s="21">
        <v>6</v>
      </c>
      <c r="F67" s="21">
        <f t="shared" si="19"/>
        <v>1</v>
      </c>
      <c r="G67" s="13">
        <v>2.8485</v>
      </c>
      <c r="H67" s="13">
        <v>51.091200000000001</v>
      </c>
      <c r="I67" s="13">
        <v>2.1093000000000002</v>
      </c>
      <c r="J67" s="13">
        <v>1.9928999999999999</v>
      </c>
      <c r="K67" s="13">
        <v>0.49349999999999999</v>
      </c>
      <c r="L67" s="13">
        <v>7.46E-2</v>
      </c>
      <c r="M67" s="13">
        <v>21.583400000000001</v>
      </c>
      <c r="N67" s="13">
        <v>7.5968</v>
      </c>
      <c r="O67" s="32" t="s">
        <v>159</v>
      </c>
      <c r="P67" s="35"/>
      <c r="Q67" s="35"/>
      <c r="R67" s="35"/>
      <c r="S67" s="35"/>
      <c r="T67" s="35"/>
      <c r="U67" s="35"/>
      <c r="V67" s="35"/>
      <c r="W67" s="35"/>
    </row>
    <row r="68" spans="1:23">
      <c r="A68" s="4">
        <v>7</v>
      </c>
      <c r="B68" s="56"/>
      <c r="C68" s="22" t="s">
        <v>120</v>
      </c>
      <c r="D68" s="13">
        <v>6</v>
      </c>
      <c r="E68" s="21">
        <v>7</v>
      </c>
      <c r="F68" s="21">
        <f t="shared" si="19"/>
        <v>1</v>
      </c>
      <c r="G68" s="13">
        <v>2.8307000000000002</v>
      </c>
      <c r="H68" s="13">
        <v>49.2896</v>
      </c>
      <c r="I68" s="13">
        <v>1.7123999999999999</v>
      </c>
      <c r="J68" s="13">
        <v>1.1149</v>
      </c>
      <c r="K68" s="13">
        <v>0.39</v>
      </c>
      <c r="L68" s="13">
        <v>8.7400000000000005E-2</v>
      </c>
      <c r="M68" s="13">
        <v>22.479700000000001</v>
      </c>
      <c r="N68" s="13">
        <v>9.2025000000000006</v>
      </c>
      <c r="O68" s="32" t="s">
        <v>159</v>
      </c>
      <c r="P68" s="35"/>
      <c r="Q68" s="35"/>
      <c r="R68" s="35"/>
      <c r="S68" s="35"/>
      <c r="T68" s="35"/>
      <c r="U68" s="35"/>
      <c r="V68" s="35"/>
      <c r="W68" s="35"/>
    </row>
    <row r="69" spans="1:23">
      <c r="A69" s="4">
        <v>8</v>
      </c>
      <c r="B69" s="56"/>
      <c r="C69" s="22" t="s">
        <v>121</v>
      </c>
      <c r="D69" s="13">
        <v>7</v>
      </c>
      <c r="E69" s="21">
        <v>8</v>
      </c>
      <c r="F69" s="21">
        <f t="shared" si="19"/>
        <v>1</v>
      </c>
      <c r="G69" s="13">
        <v>2.8894000000000002</v>
      </c>
      <c r="H69" s="13">
        <v>49.059699999999999</v>
      </c>
      <c r="I69" s="13">
        <v>2.0373999999999999</v>
      </c>
      <c r="J69" s="13">
        <v>2.3348</v>
      </c>
      <c r="K69" s="13">
        <v>0.39960000000000001</v>
      </c>
      <c r="L69" s="13">
        <v>8.0100000000000005E-2</v>
      </c>
      <c r="M69" s="13">
        <v>20.560300000000002</v>
      </c>
      <c r="N69" s="13">
        <v>9.1966999999999999</v>
      </c>
      <c r="O69" s="32" t="s">
        <v>159</v>
      </c>
      <c r="P69" s="35"/>
      <c r="Q69" s="35"/>
      <c r="R69" s="35"/>
      <c r="S69" s="35"/>
      <c r="T69" s="35"/>
      <c r="U69" s="35"/>
      <c r="V69" s="35"/>
      <c r="W69" s="35"/>
    </row>
    <row r="70" spans="1:23">
      <c r="A70" s="4">
        <v>9</v>
      </c>
      <c r="B70" s="56"/>
      <c r="C70" s="22" t="s">
        <v>122</v>
      </c>
      <c r="D70" s="21">
        <v>8</v>
      </c>
      <c r="E70" s="21">
        <v>10</v>
      </c>
      <c r="F70" s="21">
        <f t="shared" si="19"/>
        <v>2</v>
      </c>
      <c r="G70" s="13">
        <v>3.081</v>
      </c>
      <c r="H70" s="13">
        <v>51.634</v>
      </c>
      <c r="I70" s="13">
        <v>2.1168</v>
      </c>
      <c r="J70" s="13">
        <v>1.3047</v>
      </c>
      <c r="K70" s="13">
        <v>0.31059999999999999</v>
      </c>
      <c r="L70" s="13">
        <v>8.1500000000000003E-2</v>
      </c>
      <c r="M70" s="13">
        <v>21.583500000000001</v>
      </c>
      <c r="N70" s="13">
        <v>7.5541999999999998</v>
      </c>
      <c r="O70" s="32" t="s">
        <v>159</v>
      </c>
      <c r="P70" s="35">
        <f>SUMPRODUCT($F$62:$F$70,G62:G70)/SUM($F$62:$F$70)</f>
        <v>2.8966799999999999</v>
      </c>
      <c r="Q70" s="35">
        <f t="shared" ref="Q70:W70" si="20">SUMPRODUCT($F$62:$F$70,H62:H70)/SUM($F$62:$F$70)</f>
        <v>49.198850000000007</v>
      </c>
      <c r="R70" s="35">
        <f t="shared" si="20"/>
        <v>1.9250900000000002</v>
      </c>
      <c r="S70" s="35">
        <f t="shared" si="20"/>
        <v>2.4674900000000002</v>
      </c>
      <c r="T70" s="35">
        <f t="shared" si="20"/>
        <v>0.52122999999999997</v>
      </c>
      <c r="U70" s="35">
        <f t="shared" si="20"/>
        <v>0.32923000000000002</v>
      </c>
      <c r="V70" s="35">
        <f t="shared" si="20"/>
        <v>21.47195</v>
      </c>
      <c r="W70" s="35">
        <f t="shared" si="20"/>
        <v>8.7848900000000008</v>
      </c>
    </row>
    <row r="71" spans="1:23">
      <c r="A71" s="4">
        <v>10</v>
      </c>
      <c r="B71" s="56"/>
      <c r="C71" s="22" t="s">
        <v>123</v>
      </c>
      <c r="D71" s="21">
        <v>10</v>
      </c>
      <c r="E71" s="13">
        <v>12</v>
      </c>
      <c r="F71" s="21">
        <f t="shared" si="19"/>
        <v>2</v>
      </c>
      <c r="G71" s="13">
        <v>2.7418</v>
      </c>
      <c r="H71" s="13">
        <v>48.600999999999999</v>
      </c>
      <c r="I71" s="13">
        <v>2.0893000000000002</v>
      </c>
      <c r="J71" s="13">
        <v>1.9628000000000001</v>
      </c>
      <c r="K71" s="13">
        <v>0.27489999999999998</v>
      </c>
      <c r="L71" s="13">
        <v>7.9699999999999993E-2</v>
      </c>
      <c r="M71" s="13">
        <v>22.0639</v>
      </c>
      <c r="N71" s="13">
        <v>8.7104999999999997</v>
      </c>
      <c r="O71" s="33" t="s">
        <v>161</v>
      </c>
      <c r="P71" s="35"/>
      <c r="Q71" s="35"/>
      <c r="R71" s="35"/>
      <c r="S71" s="35"/>
      <c r="T71" s="35"/>
      <c r="U71" s="35"/>
      <c r="V71" s="35"/>
      <c r="W71" s="35"/>
    </row>
    <row r="72" spans="1:23">
      <c r="A72" s="4">
        <v>11</v>
      </c>
      <c r="B72" s="56"/>
      <c r="C72" s="22" t="s">
        <v>124</v>
      </c>
      <c r="D72" s="13">
        <v>12</v>
      </c>
      <c r="E72" s="13">
        <v>14</v>
      </c>
      <c r="F72" s="21">
        <f t="shared" si="19"/>
        <v>2</v>
      </c>
      <c r="G72" s="13">
        <v>2.7225999999999999</v>
      </c>
      <c r="H72" s="13">
        <v>49.226799999999997</v>
      </c>
      <c r="I72" s="13">
        <v>2.0240999999999998</v>
      </c>
      <c r="J72" s="13">
        <v>1.8383</v>
      </c>
      <c r="K72" s="13">
        <v>0.248</v>
      </c>
      <c r="L72" s="13">
        <v>9.6299999999999997E-2</v>
      </c>
      <c r="M72" s="13">
        <v>21.833400000000001</v>
      </c>
      <c r="N72" s="13">
        <v>8.8127999999999993</v>
      </c>
      <c r="O72" s="33" t="s">
        <v>161</v>
      </c>
      <c r="P72" s="35"/>
      <c r="Q72" s="35"/>
      <c r="R72" s="35"/>
      <c r="S72" s="35"/>
      <c r="T72" s="35"/>
      <c r="U72" s="35"/>
      <c r="V72" s="35"/>
      <c r="W72" s="35"/>
    </row>
    <row r="73" spans="1:23">
      <c r="A73" s="4">
        <v>12</v>
      </c>
      <c r="B73" s="56"/>
      <c r="C73" s="22" t="s">
        <v>125</v>
      </c>
      <c r="D73" s="13">
        <v>14</v>
      </c>
      <c r="E73" s="23">
        <v>16</v>
      </c>
      <c r="F73" s="21">
        <f t="shared" si="19"/>
        <v>2</v>
      </c>
      <c r="G73" s="13">
        <v>2.9327000000000001</v>
      </c>
      <c r="H73" s="13">
        <v>51.523600000000002</v>
      </c>
      <c r="I73" s="13">
        <v>1.9196</v>
      </c>
      <c r="J73" s="13">
        <v>0.80210000000000004</v>
      </c>
      <c r="K73" s="13">
        <v>0.2339</v>
      </c>
      <c r="L73" s="13">
        <v>9.7799999999999998E-2</v>
      </c>
      <c r="M73" s="13">
        <v>22.031300000000002</v>
      </c>
      <c r="N73" s="13">
        <v>7.8840000000000003</v>
      </c>
      <c r="O73" s="33" t="s">
        <v>161</v>
      </c>
      <c r="P73" s="35"/>
      <c r="Q73" s="35"/>
      <c r="R73" s="35"/>
      <c r="S73" s="35"/>
      <c r="T73" s="35"/>
      <c r="U73" s="35"/>
      <c r="V73" s="35"/>
      <c r="W73" s="35"/>
    </row>
    <row r="74" spans="1:23">
      <c r="A74" s="4">
        <v>13</v>
      </c>
      <c r="B74" s="56"/>
      <c r="C74" s="22" t="s">
        <v>126</v>
      </c>
      <c r="D74" s="23">
        <v>16</v>
      </c>
      <c r="E74" s="13">
        <v>18</v>
      </c>
      <c r="F74" s="21">
        <f t="shared" si="19"/>
        <v>2</v>
      </c>
      <c r="G74" s="13">
        <v>2.7629999999999999</v>
      </c>
      <c r="H74" s="13">
        <v>51.690300000000001</v>
      </c>
      <c r="I74" s="13">
        <v>1.8311999999999999</v>
      </c>
      <c r="J74" s="13">
        <v>0.82279999999999998</v>
      </c>
      <c r="K74" s="13">
        <v>0.22270000000000001</v>
      </c>
      <c r="L74" s="13">
        <v>9.8400000000000001E-2</v>
      </c>
      <c r="M74" s="13">
        <v>22.648</v>
      </c>
      <c r="N74" s="13">
        <v>7.5709999999999997</v>
      </c>
      <c r="O74" s="33" t="s">
        <v>161</v>
      </c>
      <c r="P74" s="35">
        <f>SUMPRODUCT($F$71:$F$74,G71:G74)/SUM($F$71:$F$74)</f>
        <v>2.790025</v>
      </c>
      <c r="Q74" s="35">
        <f t="shared" ref="Q74:W74" si="21">SUMPRODUCT($F$71:$F$74,H71:H74)/SUM($F$71:$F$74)</f>
        <v>50.260425000000005</v>
      </c>
      <c r="R74" s="35">
        <f t="shared" si="21"/>
        <v>1.9660500000000001</v>
      </c>
      <c r="S74" s="35">
        <f t="shared" si="21"/>
        <v>1.3565</v>
      </c>
      <c r="T74" s="35">
        <f t="shared" si="21"/>
        <v>0.24487499999999998</v>
      </c>
      <c r="U74" s="35">
        <f t="shared" si="21"/>
        <v>9.3049999999999994E-2</v>
      </c>
      <c r="V74" s="35">
        <f t="shared" si="21"/>
        <v>22.14415</v>
      </c>
      <c r="W74" s="35">
        <f t="shared" si="21"/>
        <v>8.2445749999999993</v>
      </c>
    </row>
    <row r="75" spans="1:23" ht="17.25" customHeight="1">
      <c r="A75" s="4">
        <v>14</v>
      </c>
      <c r="B75" s="56"/>
      <c r="C75" s="39" t="s">
        <v>127</v>
      </c>
      <c r="D75" s="23">
        <v>18</v>
      </c>
      <c r="E75" s="21">
        <v>20</v>
      </c>
      <c r="F75" s="21">
        <f t="shared" si="19"/>
        <v>2</v>
      </c>
      <c r="G75" s="21">
        <v>3.0137</v>
      </c>
      <c r="H75" s="21">
        <v>52.392099999999999</v>
      </c>
      <c r="I75" s="21">
        <v>1.7939000000000001</v>
      </c>
      <c r="J75" s="21">
        <v>1.2387999999999999</v>
      </c>
      <c r="K75" s="21">
        <v>0.2301</v>
      </c>
      <c r="L75" s="21">
        <v>0.4667</v>
      </c>
      <c r="M75" s="21">
        <v>21.1342</v>
      </c>
      <c r="N75" s="21">
        <v>7.9073000000000002</v>
      </c>
      <c r="O75" s="33" t="s">
        <v>159</v>
      </c>
      <c r="P75" s="35">
        <f>G75</f>
        <v>3.0137</v>
      </c>
      <c r="Q75" s="35">
        <f t="shared" ref="Q75:W75" si="22">H75</f>
        <v>52.392099999999999</v>
      </c>
      <c r="R75" s="35">
        <f t="shared" si="22"/>
        <v>1.7939000000000001</v>
      </c>
      <c r="S75" s="35">
        <f t="shared" si="22"/>
        <v>1.2387999999999999</v>
      </c>
      <c r="T75" s="35">
        <f t="shared" si="22"/>
        <v>0.2301</v>
      </c>
      <c r="U75" s="35">
        <f t="shared" si="22"/>
        <v>0.4667</v>
      </c>
      <c r="V75" s="35">
        <f t="shared" si="22"/>
        <v>21.1342</v>
      </c>
      <c r="W75" s="35">
        <f t="shared" si="22"/>
        <v>7.9073000000000002</v>
      </c>
    </row>
    <row r="76" spans="1:23">
      <c r="A76" s="4">
        <v>15</v>
      </c>
      <c r="B76" s="56"/>
      <c r="C76" s="22" t="s">
        <v>128</v>
      </c>
      <c r="D76" s="21">
        <v>20</v>
      </c>
      <c r="E76" s="21">
        <v>22</v>
      </c>
      <c r="F76" s="21">
        <f t="shared" si="19"/>
        <v>2</v>
      </c>
      <c r="G76" s="13">
        <v>2.9809999999999999</v>
      </c>
      <c r="H76" s="13">
        <v>53.170200000000001</v>
      </c>
      <c r="I76" s="13">
        <v>1.7234</v>
      </c>
      <c r="J76" s="13">
        <v>0.60040000000000004</v>
      </c>
      <c r="K76" s="13">
        <v>0.20069999999999999</v>
      </c>
      <c r="L76" s="13">
        <v>9.2299999999999993E-2</v>
      </c>
      <c r="M76" s="13">
        <v>23.499099999999999</v>
      </c>
      <c r="N76" s="13">
        <v>6.4866000000000001</v>
      </c>
      <c r="O76" s="33" t="s">
        <v>161</v>
      </c>
      <c r="P76" s="35"/>
      <c r="Q76" s="35"/>
      <c r="R76" s="35"/>
      <c r="S76" s="35"/>
      <c r="T76" s="35"/>
      <c r="U76" s="35"/>
      <c r="V76" s="35"/>
      <c r="W76" s="35"/>
    </row>
    <row r="77" spans="1:23">
      <c r="A77" s="4">
        <v>16</v>
      </c>
      <c r="B77" s="56"/>
      <c r="C77" s="22" t="s">
        <v>129</v>
      </c>
      <c r="D77" s="21">
        <v>22</v>
      </c>
      <c r="E77" s="13">
        <v>24</v>
      </c>
      <c r="F77" s="21">
        <f t="shared" si="19"/>
        <v>2</v>
      </c>
      <c r="G77" s="13">
        <v>2.9137</v>
      </c>
      <c r="H77" s="13">
        <v>51.782400000000003</v>
      </c>
      <c r="I77" s="13">
        <v>1.9745999999999999</v>
      </c>
      <c r="J77" s="13">
        <v>2.4266999999999999</v>
      </c>
      <c r="K77" s="13">
        <v>0.1734</v>
      </c>
      <c r="L77" s="13">
        <v>0.10100000000000001</v>
      </c>
      <c r="M77" s="13">
        <v>21.225100000000001</v>
      </c>
      <c r="N77" s="13">
        <v>7.7347000000000001</v>
      </c>
      <c r="O77" s="33" t="s">
        <v>161</v>
      </c>
      <c r="P77" s="35">
        <f>AVERAGE(G76:G77)</f>
        <v>2.9473500000000001</v>
      </c>
      <c r="Q77" s="35">
        <f t="shared" ref="Q77:W77" si="23">AVERAGE(H76:H77)</f>
        <v>52.476300000000002</v>
      </c>
      <c r="R77" s="35">
        <f t="shared" si="23"/>
        <v>1.849</v>
      </c>
      <c r="S77" s="35">
        <f t="shared" si="23"/>
        <v>1.51355</v>
      </c>
      <c r="T77" s="35">
        <f t="shared" si="23"/>
        <v>0.18704999999999999</v>
      </c>
      <c r="U77" s="35">
        <f t="shared" si="23"/>
        <v>9.665E-2</v>
      </c>
      <c r="V77" s="35">
        <f t="shared" si="23"/>
        <v>22.362099999999998</v>
      </c>
      <c r="W77" s="35">
        <f t="shared" si="23"/>
        <v>7.1106499999999997</v>
      </c>
    </row>
    <row r="78" spans="1:23" ht="15.75" customHeight="1">
      <c r="A78" s="38">
        <v>17</v>
      </c>
      <c r="B78" s="56"/>
      <c r="C78" s="39" t="s">
        <v>130</v>
      </c>
      <c r="D78" s="21">
        <v>24</v>
      </c>
      <c r="E78" s="21">
        <v>26</v>
      </c>
      <c r="F78" s="21">
        <f t="shared" si="19"/>
        <v>2</v>
      </c>
      <c r="G78" s="21">
        <v>3.1774</v>
      </c>
      <c r="H78" s="21">
        <v>54.681199999999997</v>
      </c>
      <c r="I78" s="21">
        <v>1.4109</v>
      </c>
      <c r="J78" s="21">
        <v>0.33429999999999999</v>
      </c>
      <c r="K78" s="21">
        <v>0.1464</v>
      </c>
      <c r="L78" s="21">
        <v>8.5599999999999996E-2</v>
      </c>
      <c r="M78" s="21">
        <v>24.308499999999999</v>
      </c>
      <c r="N78" s="21">
        <v>4.9009999999999998</v>
      </c>
      <c r="O78" s="33" t="s">
        <v>159</v>
      </c>
      <c r="P78" s="35">
        <f t="shared" ref="P78" si="24">G78</f>
        <v>3.1774</v>
      </c>
      <c r="Q78" s="35">
        <f t="shared" ref="Q78" si="25">H78</f>
        <v>54.681199999999997</v>
      </c>
      <c r="R78" s="35">
        <f t="shared" ref="R78" si="26">I78</f>
        <v>1.4109</v>
      </c>
      <c r="S78" s="35">
        <f t="shared" ref="S78" si="27">J78</f>
        <v>0.33429999999999999</v>
      </c>
      <c r="T78" s="35">
        <f t="shared" ref="T78" si="28">K78</f>
        <v>0.1464</v>
      </c>
      <c r="U78" s="35">
        <f t="shared" ref="U78" si="29">L78</f>
        <v>8.5599999999999996E-2</v>
      </c>
      <c r="V78" s="35">
        <f t="shared" ref="V78" si="30">M78</f>
        <v>24.308499999999999</v>
      </c>
      <c r="W78" s="35">
        <f t="shared" ref="W78" si="31">N78</f>
        <v>4.9009999999999998</v>
      </c>
    </row>
    <row r="79" spans="1:23" ht="16.5" customHeight="1">
      <c r="A79" s="38">
        <v>18</v>
      </c>
      <c r="B79" s="56"/>
      <c r="C79" s="39" t="s">
        <v>131</v>
      </c>
      <c r="D79" s="21">
        <v>26</v>
      </c>
      <c r="E79" s="21">
        <v>28</v>
      </c>
      <c r="F79" s="21">
        <f t="shared" si="19"/>
        <v>2</v>
      </c>
      <c r="G79" s="21">
        <v>2.5969000000000002</v>
      </c>
      <c r="H79" s="21">
        <v>47.307899999999997</v>
      </c>
      <c r="I79" s="21">
        <v>3.7513999999999998</v>
      </c>
      <c r="J79" s="21">
        <v>8.4634</v>
      </c>
      <c r="K79" s="21">
        <v>0.14169999999999999</v>
      </c>
      <c r="L79" s="21">
        <v>4.8000000000000001E-2</v>
      </c>
      <c r="M79" s="21">
        <v>13.982900000000001</v>
      </c>
      <c r="N79" s="21">
        <v>7.7683</v>
      </c>
      <c r="O79" s="33" t="s">
        <v>158</v>
      </c>
      <c r="P79" s="35"/>
      <c r="Q79" s="35"/>
      <c r="R79" s="35"/>
      <c r="S79" s="35"/>
      <c r="T79" s="35"/>
      <c r="U79" s="35"/>
      <c r="V79" s="35"/>
      <c r="W79" s="35"/>
    </row>
    <row r="80" spans="1:23" ht="19.5" customHeight="1">
      <c r="A80" s="38">
        <v>19</v>
      </c>
      <c r="B80" s="56"/>
      <c r="C80" s="39" t="s">
        <v>132</v>
      </c>
      <c r="D80" s="21">
        <v>28</v>
      </c>
      <c r="E80" s="21">
        <v>29</v>
      </c>
      <c r="F80" s="21">
        <f t="shared" si="19"/>
        <v>1</v>
      </c>
      <c r="G80" s="21">
        <v>1.9871000000000001</v>
      </c>
      <c r="H80" s="21">
        <v>47.854700000000001</v>
      </c>
      <c r="I80" s="21">
        <v>4.5553999999999997</v>
      </c>
      <c r="J80" s="21">
        <v>10.3269</v>
      </c>
      <c r="K80" s="21">
        <v>0.13600000000000001</v>
      </c>
      <c r="L80" s="21">
        <v>0.15179999999999999</v>
      </c>
      <c r="M80" s="21">
        <v>12.361499999999999</v>
      </c>
      <c r="N80" s="21">
        <v>6.6592000000000002</v>
      </c>
      <c r="O80" s="33" t="s">
        <v>158</v>
      </c>
      <c r="P80" s="35">
        <f>SUMPRODUCT($F$79:$F$80,G79:G80)/SUM($F$79:$F$80)</f>
        <v>2.3936333333333333</v>
      </c>
      <c r="Q80" s="35">
        <f t="shared" ref="Q80:W80" si="32">SUMPRODUCT($F$79:$F$80,H79:H80)/SUM($F$79:$F$80)</f>
        <v>47.49016666666666</v>
      </c>
      <c r="R80" s="35">
        <f t="shared" si="32"/>
        <v>4.0194000000000001</v>
      </c>
      <c r="S80" s="35">
        <f t="shared" si="32"/>
        <v>9.0845666666666673</v>
      </c>
      <c r="T80" s="35">
        <f t="shared" si="32"/>
        <v>0.13980000000000001</v>
      </c>
      <c r="U80" s="35">
        <f t="shared" si="32"/>
        <v>8.2599999999999993E-2</v>
      </c>
      <c r="V80" s="35">
        <f t="shared" si="32"/>
        <v>13.442433333333334</v>
      </c>
      <c r="W80" s="35">
        <f t="shared" si="32"/>
        <v>7.3985999999999992</v>
      </c>
    </row>
    <row r="81" spans="1:23">
      <c r="A81" s="4">
        <v>20</v>
      </c>
      <c r="B81" s="56"/>
      <c r="C81" s="22" t="s">
        <v>133</v>
      </c>
      <c r="D81" s="13">
        <v>29</v>
      </c>
      <c r="E81" s="13">
        <v>31</v>
      </c>
      <c r="F81" s="21">
        <f t="shared" si="19"/>
        <v>2</v>
      </c>
      <c r="G81" s="13">
        <v>2.9070999999999998</v>
      </c>
      <c r="H81" s="13">
        <v>50.292200000000001</v>
      </c>
      <c r="I81" s="13">
        <v>1.4984</v>
      </c>
      <c r="J81" s="13">
        <v>1.0197000000000001</v>
      </c>
      <c r="K81" s="13">
        <v>0.17219999999999999</v>
      </c>
      <c r="L81" s="13">
        <v>0.16489999999999999</v>
      </c>
      <c r="M81" s="13">
        <v>21.588799999999999</v>
      </c>
      <c r="N81" s="13">
        <v>7.7401</v>
      </c>
      <c r="O81" s="34" t="s">
        <v>161</v>
      </c>
      <c r="P81" s="35">
        <f t="shared" ref="P81:P82" si="33">G81</f>
        <v>2.9070999999999998</v>
      </c>
      <c r="Q81" s="35">
        <f t="shared" ref="Q81:Q82" si="34">H81</f>
        <v>50.292200000000001</v>
      </c>
      <c r="R81" s="35">
        <f t="shared" ref="R81:R82" si="35">I81</f>
        <v>1.4984</v>
      </c>
      <c r="S81" s="35">
        <f t="shared" ref="S81:S82" si="36">J81</f>
        <v>1.0197000000000001</v>
      </c>
      <c r="T81" s="35">
        <f t="shared" ref="T81:T82" si="37">K81</f>
        <v>0.17219999999999999</v>
      </c>
      <c r="U81" s="35">
        <f t="shared" ref="U81:U82" si="38">L81</f>
        <v>0.16489999999999999</v>
      </c>
      <c r="V81" s="35">
        <f t="shared" ref="V81:V82" si="39">M81</f>
        <v>21.588799999999999</v>
      </c>
      <c r="W81" s="35">
        <f t="shared" ref="W81:W82" si="40">N81</f>
        <v>7.7401</v>
      </c>
    </row>
    <row r="82" spans="1:23">
      <c r="A82" s="4">
        <v>21</v>
      </c>
      <c r="B82" s="56"/>
      <c r="C82" s="22" t="s">
        <v>134</v>
      </c>
      <c r="D82" s="13">
        <v>31</v>
      </c>
      <c r="E82" s="13">
        <v>33</v>
      </c>
      <c r="F82" s="21">
        <f t="shared" si="19"/>
        <v>2</v>
      </c>
      <c r="G82" s="13">
        <v>1.3747</v>
      </c>
      <c r="H82" s="13">
        <v>84.255700000000004</v>
      </c>
      <c r="I82" s="13">
        <v>0.56179999999999997</v>
      </c>
      <c r="J82" s="13">
        <v>1.1795</v>
      </c>
      <c r="K82" s="13">
        <v>0.13020000000000001</v>
      </c>
      <c r="L82" s="13">
        <v>6.6400000000000001E-2</v>
      </c>
      <c r="M82" s="13">
        <v>5.6886000000000001</v>
      </c>
      <c r="N82" s="13">
        <v>3.4336000000000002</v>
      </c>
      <c r="O82" s="34" t="s">
        <v>162</v>
      </c>
      <c r="P82" s="35">
        <f t="shared" si="33"/>
        <v>1.3747</v>
      </c>
      <c r="Q82" s="35">
        <f t="shared" si="34"/>
        <v>84.255700000000004</v>
      </c>
      <c r="R82" s="35">
        <f t="shared" si="35"/>
        <v>0.56179999999999997</v>
      </c>
      <c r="S82" s="35">
        <f t="shared" si="36"/>
        <v>1.1795</v>
      </c>
      <c r="T82" s="35">
        <f t="shared" si="37"/>
        <v>0.13020000000000001</v>
      </c>
      <c r="U82" s="35">
        <f t="shared" si="38"/>
        <v>6.6400000000000001E-2</v>
      </c>
      <c r="V82" s="35">
        <f t="shared" si="39"/>
        <v>5.6886000000000001</v>
      </c>
      <c r="W82" s="35">
        <f t="shared" si="40"/>
        <v>3.4336000000000002</v>
      </c>
    </row>
    <row r="83" spans="1:23">
      <c r="A83" s="4">
        <v>22</v>
      </c>
      <c r="B83" s="56"/>
      <c r="C83" s="22" t="s">
        <v>135</v>
      </c>
      <c r="D83" s="13">
        <v>33</v>
      </c>
      <c r="E83" s="13">
        <v>35</v>
      </c>
      <c r="F83" s="21">
        <f t="shared" si="19"/>
        <v>2</v>
      </c>
      <c r="G83" s="13">
        <v>2.3801999999999999</v>
      </c>
      <c r="H83" s="13">
        <v>53.2926</v>
      </c>
      <c r="I83" s="13">
        <v>2.1187999999999998</v>
      </c>
      <c r="J83" s="13">
        <v>4.6116999999999999</v>
      </c>
      <c r="K83" s="13">
        <v>0.15079999999999999</v>
      </c>
      <c r="L83" s="13">
        <v>0.13100000000000001</v>
      </c>
      <c r="M83" s="13">
        <v>17.113099999999999</v>
      </c>
      <c r="N83" s="13">
        <v>6.806</v>
      </c>
      <c r="O83" s="34" t="s">
        <v>161</v>
      </c>
      <c r="P83" s="35"/>
      <c r="Q83" s="35"/>
      <c r="R83" s="35"/>
      <c r="S83" s="35"/>
      <c r="T83" s="35"/>
      <c r="U83" s="35"/>
      <c r="V83" s="35"/>
      <c r="W83" s="35"/>
    </row>
    <row r="84" spans="1:23">
      <c r="A84" s="4">
        <v>23</v>
      </c>
      <c r="B84" s="56"/>
      <c r="C84" s="22" t="s">
        <v>136</v>
      </c>
      <c r="D84" s="13">
        <v>35</v>
      </c>
      <c r="E84" s="13">
        <v>37</v>
      </c>
      <c r="F84" s="21">
        <f t="shared" si="19"/>
        <v>2</v>
      </c>
      <c r="G84" s="13">
        <v>2.1457000000000002</v>
      </c>
      <c r="H84" s="13">
        <v>52.931699999999999</v>
      </c>
      <c r="I84" s="13">
        <v>2.9885999999999999</v>
      </c>
      <c r="J84" s="13">
        <v>7.0815000000000001</v>
      </c>
      <c r="K84" s="13">
        <v>0.19700000000000001</v>
      </c>
      <c r="L84" s="13">
        <v>9.35E-2</v>
      </c>
      <c r="M84" s="13">
        <v>14.0535</v>
      </c>
      <c r="N84" s="13">
        <v>6.5829000000000004</v>
      </c>
      <c r="O84" s="34" t="s">
        <v>161</v>
      </c>
      <c r="P84" s="35"/>
      <c r="Q84" s="35"/>
      <c r="R84" s="35"/>
      <c r="S84" s="35"/>
      <c r="T84" s="35"/>
      <c r="U84" s="35"/>
      <c r="V84" s="35"/>
      <c r="W84" s="35"/>
    </row>
    <row r="85" spans="1:23" ht="15.75" customHeight="1">
      <c r="A85" s="4">
        <v>24</v>
      </c>
      <c r="B85" s="56"/>
      <c r="C85" s="22" t="s">
        <v>137</v>
      </c>
      <c r="D85" s="13">
        <v>37</v>
      </c>
      <c r="E85" s="13">
        <v>39</v>
      </c>
      <c r="F85" s="21">
        <f t="shared" si="19"/>
        <v>2</v>
      </c>
      <c r="G85" s="13">
        <v>2.6038999999999999</v>
      </c>
      <c r="H85" s="13">
        <v>45.7806</v>
      </c>
      <c r="I85" s="13">
        <v>2.3891</v>
      </c>
      <c r="J85" s="13">
        <v>4.0364000000000004</v>
      </c>
      <c r="K85" s="13">
        <v>0.27110000000000001</v>
      </c>
      <c r="L85" s="13">
        <v>0.1149</v>
      </c>
      <c r="M85" s="13">
        <v>20.6587</v>
      </c>
      <c r="N85" s="13">
        <v>9.1125000000000007</v>
      </c>
      <c r="O85" s="34" t="s">
        <v>161</v>
      </c>
      <c r="P85" s="35"/>
      <c r="Q85" s="35"/>
      <c r="R85" s="35"/>
      <c r="S85" s="35"/>
      <c r="T85" s="35"/>
      <c r="U85" s="35"/>
      <c r="V85" s="35"/>
      <c r="W85" s="35"/>
    </row>
    <row r="86" spans="1:23">
      <c r="A86" s="4">
        <v>25</v>
      </c>
      <c r="B86" s="56"/>
      <c r="C86" s="22" t="s">
        <v>138</v>
      </c>
      <c r="D86" s="13">
        <v>39</v>
      </c>
      <c r="E86" s="21">
        <v>40</v>
      </c>
      <c r="F86" s="21">
        <f t="shared" si="19"/>
        <v>1</v>
      </c>
      <c r="G86" s="13">
        <v>2.7450000000000001</v>
      </c>
      <c r="H86" s="13">
        <v>48.783000000000001</v>
      </c>
      <c r="I86" s="13">
        <v>1.6489</v>
      </c>
      <c r="J86" s="13">
        <v>0.93479999999999996</v>
      </c>
      <c r="K86" s="13">
        <v>0.27850000000000003</v>
      </c>
      <c r="L86" s="13">
        <v>9.4100000000000003E-2</v>
      </c>
      <c r="M86" s="13">
        <v>23.016400000000001</v>
      </c>
      <c r="N86" s="13">
        <v>8.1109000000000009</v>
      </c>
      <c r="O86" s="34" t="s">
        <v>161</v>
      </c>
      <c r="P86" s="35">
        <f>SUMPRODUCT($F$83:$F$86,G83:G86)/SUM($F$83:$F$86)</f>
        <v>2.4292285714285713</v>
      </c>
      <c r="Q86" s="35">
        <f t="shared" ref="Q86:W86" si="41">SUMPRODUCT($F$83:$F$86,H83:H86)/SUM($F$83:$F$86)</f>
        <v>50.398971428571429</v>
      </c>
      <c r="R86" s="35">
        <f t="shared" si="41"/>
        <v>2.3774142857142855</v>
      </c>
      <c r="S86" s="35">
        <f t="shared" si="41"/>
        <v>4.6277142857142861</v>
      </c>
      <c r="T86" s="35">
        <f t="shared" si="41"/>
        <v>0.2166142857142857</v>
      </c>
      <c r="U86" s="35">
        <f t="shared" si="41"/>
        <v>0.11041428571428571</v>
      </c>
      <c r="V86" s="35">
        <f t="shared" si="41"/>
        <v>18.095285714285716</v>
      </c>
      <c r="W86" s="35">
        <f t="shared" si="41"/>
        <v>7.5876714285714284</v>
      </c>
    </row>
    <row r="87" spans="1:23" ht="12" hidden="1" customHeight="1">
      <c r="A87" s="45"/>
      <c r="B87" s="46"/>
      <c r="C87" s="52"/>
      <c r="D87" s="48"/>
      <c r="E87" s="53"/>
      <c r="F87" s="53"/>
      <c r="G87" s="48"/>
      <c r="H87" s="48"/>
      <c r="I87" s="48"/>
      <c r="J87" s="48"/>
      <c r="K87" s="48"/>
      <c r="L87" s="48"/>
      <c r="M87" s="48"/>
      <c r="N87" s="48"/>
      <c r="O87" s="49"/>
      <c r="P87" s="35"/>
      <c r="Q87" s="35"/>
      <c r="R87" s="35"/>
      <c r="S87" s="35"/>
      <c r="T87" s="35"/>
      <c r="U87" s="35"/>
      <c r="V87" s="35"/>
      <c r="W87" s="35"/>
    </row>
    <row r="88" spans="1:23" hidden="1">
      <c r="A88" s="41"/>
      <c r="B88" s="42"/>
      <c r="C88" s="50"/>
      <c r="D88" s="44"/>
      <c r="E88" s="51"/>
      <c r="F88" s="51"/>
      <c r="G88" s="44"/>
      <c r="H88" s="44"/>
      <c r="I88" s="44"/>
      <c r="J88" s="44"/>
      <c r="K88" s="44"/>
      <c r="L88" s="44"/>
      <c r="M88" s="44"/>
      <c r="N88" s="44"/>
      <c r="O88" s="49"/>
      <c r="P88" s="35"/>
      <c r="Q88" s="35"/>
      <c r="R88" s="35"/>
      <c r="S88" s="35"/>
      <c r="T88" s="35"/>
      <c r="U88" s="35"/>
      <c r="V88" s="35"/>
      <c r="W88" s="35"/>
    </row>
    <row r="89" spans="1:23" hidden="1">
      <c r="A89" s="41"/>
      <c r="B89" s="42"/>
      <c r="C89" s="50"/>
      <c r="D89" s="44"/>
      <c r="E89" s="51"/>
      <c r="F89" s="51"/>
      <c r="G89" s="44"/>
      <c r="H89" s="44"/>
      <c r="I89" s="44"/>
      <c r="J89" s="44"/>
      <c r="K89" s="44"/>
      <c r="L89" s="44"/>
      <c r="M89" s="44"/>
      <c r="N89" s="44"/>
      <c r="O89" s="49"/>
      <c r="P89" s="35"/>
      <c r="Q89" s="35"/>
      <c r="R89" s="35"/>
      <c r="S89" s="35"/>
      <c r="T89" s="35"/>
      <c r="U89" s="35"/>
      <c r="V89" s="35"/>
      <c r="W89" s="35"/>
    </row>
    <row r="90" spans="1:23" hidden="1">
      <c r="A90" s="41"/>
      <c r="B90" s="42"/>
      <c r="C90" s="50"/>
      <c r="D90" s="44"/>
      <c r="E90" s="51"/>
      <c r="F90" s="51"/>
      <c r="G90" s="44"/>
      <c r="H90" s="44"/>
      <c r="I90" s="44"/>
      <c r="J90" s="44"/>
      <c r="K90" s="44"/>
      <c r="L90" s="44"/>
      <c r="M90" s="44"/>
      <c r="N90" s="44"/>
      <c r="O90" s="49"/>
      <c r="P90" s="35"/>
      <c r="Q90" s="35"/>
      <c r="R90" s="35"/>
      <c r="S90" s="35"/>
      <c r="T90" s="35"/>
      <c r="U90" s="35"/>
      <c r="V90" s="35"/>
      <c r="W90" s="35"/>
    </row>
    <row r="91" spans="1:23" hidden="1">
      <c r="A91" s="41"/>
      <c r="B91" s="42"/>
      <c r="C91" s="50"/>
      <c r="D91" s="44"/>
      <c r="E91" s="51"/>
      <c r="F91" s="51"/>
      <c r="G91" s="44"/>
      <c r="H91" s="44"/>
      <c r="I91" s="44"/>
      <c r="J91" s="44"/>
      <c r="K91" s="44"/>
      <c r="L91" s="44"/>
      <c r="M91" s="44"/>
      <c r="N91" s="44"/>
      <c r="O91" s="49"/>
      <c r="P91" s="35"/>
      <c r="Q91" s="35"/>
      <c r="R91" s="35"/>
      <c r="S91" s="35"/>
      <c r="T91" s="35"/>
      <c r="U91" s="35"/>
      <c r="V91" s="35"/>
      <c r="W91" s="35"/>
    </row>
    <row r="92" spans="1:23" hidden="1">
      <c r="A92" s="41"/>
      <c r="B92" s="42"/>
      <c r="C92" s="50"/>
      <c r="D92" s="44"/>
      <c r="E92" s="51"/>
      <c r="F92" s="51"/>
      <c r="G92" s="44"/>
      <c r="H92" s="44"/>
      <c r="I92" s="44"/>
      <c r="J92" s="44"/>
      <c r="K92" s="44"/>
      <c r="L92" s="44"/>
      <c r="M92" s="44"/>
      <c r="N92" s="44"/>
      <c r="O92" s="49"/>
      <c r="P92" s="35"/>
      <c r="Q92" s="35"/>
      <c r="R92" s="35"/>
      <c r="S92" s="35"/>
      <c r="T92" s="35"/>
      <c r="U92" s="35"/>
      <c r="V92" s="35"/>
      <c r="W92" s="35"/>
    </row>
    <row r="93" spans="1:23" hidden="1">
      <c r="A93" s="41"/>
      <c r="B93" s="42"/>
      <c r="C93" s="50"/>
      <c r="D93" s="44"/>
      <c r="E93" s="51"/>
      <c r="F93" s="51"/>
      <c r="G93" s="44"/>
      <c r="H93" s="44"/>
      <c r="I93" s="44"/>
      <c r="J93" s="44"/>
      <c r="K93" s="44"/>
      <c r="L93" s="44"/>
      <c r="M93" s="44"/>
      <c r="N93" s="44"/>
      <c r="O93" s="49"/>
      <c r="P93" s="35"/>
      <c r="Q93" s="35"/>
      <c r="R93" s="35"/>
      <c r="S93" s="35"/>
      <c r="T93" s="35"/>
      <c r="U93" s="35"/>
      <c r="V93" s="35"/>
      <c r="W93" s="35"/>
    </row>
    <row r="94" spans="1:23" hidden="1">
      <c r="A94" s="41"/>
      <c r="B94" s="42"/>
      <c r="C94" s="50"/>
      <c r="D94" s="44"/>
      <c r="E94" s="51"/>
      <c r="F94" s="51"/>
      <c r="G94" s="44"/>
      <c r="H94" s="44"/>
      <c r="I94" s="44"/>
      <c r="J94" s="44"/>
      <c r="K94" s="44"/>
      <c r="L94" s="44"/>
      <c r="M94" s="44"/>
      <c r="N94" s="44"/>
      <c r="O94" s="49"/>
      <c r="P94" s="35"/>
      <c r="Q94" s="35"/>
      <c r="R94" s="35"/>
      <c r="S94" s="35"/>
      <c r="T94" s="35"/>
      <c r="U94" s="35"/>
      <c r="V94" s="35"/>
      <c r="W94" s="35"/>
    </row>
    <row r="95" spans="1:23" hidden="1">
      <c r="A95" s="41"/>
      <c r="B95" s="42"/>
      <c r="C95" s="50"/>
      <c r="D95" s="44"/>
      <c r="E95" s="51"/>
      <c r="F95" s="51"/>
      <c r="G95" s="44"/>
      <c r="H95" s="44"/>
      <c r="I95" s="44"/>
      <c r="J95" s="44"/>
      <c r="K95" s="44"/>
      <c r="L95" s="44"/>
      <c r="M95" s="44"/>
      <c r="N95" s="44"/>
      <c r="O95" s="49"/>
      <c r="P95" s="35"/>
      <c r="Q95" s="35"/>
      <c r="R95" s="35"/>
      <c r="S95" s="35"/>
      <c r="T95" s="35"/>
      <c r="U95" s="35"/>
      <c r="V95" s="35"/>
      <c r="W95" s="35"/>
    </row>
    <row r="96" spans="1:23" hidden="1">
      <c r="A96" s="41"/>
      <c r="B96" s="42"/>
      <c r="C96" s="50"/>
      <c r="D96" s="44"/>
      <c r="E96" s="51"/>
      <c r="F96" s="51"/>
      <c r="G96" s="44"/>
      <c r="H96" s="44"/>
      <c r="I96" s="44"/>
      <c r="J96" s="44"/>
      <c r="K96" s="44"/>
      <c r="L96" s="44"/>
      <c r="M96" s="44"/>
      <c r="N96" s="44"/>
      <c r="O96" s="49"/>
      <c r="P96" s="35"/>
      <c r="Q96" s="35"/>
      <c r="R96" s="35"/>
      <c r="S96" s="35"/>
      <c r="T96" s="35"/>
      <c r="U96" s="35"/>
      <c r="V96" s="35"/>
      <c r="W96" s="35"/>
    </row>
    <row r="97" spans="1:23" hidden="1">
      <c r="A97" s="41"/>
      <c r="B97" s="42"/>
      <c r="C97" s="50"/>
      <c r="D97" s="44"/>
      <c r="E97" s="51"/>
      <c r="F97" s="51"/>
      <c r="G97" s="44"/>
      <c r="H97" s="44"/>
      <c r="I97" s="44"/>
      <c r="J97" s="44"/>
      <c r="K97" s="44"/>
      <c r="L97" s="44"/>
      <c r="M97" s="44"/>
      <c r="N97" s="44"/>
      <c r="O97" s="49"/>
      <c r="P97" s="35"/>
      <c r="Q97" s="35"/>
      <c r="R97" s="35"/>
      <c r="S97" s="35"/>
      <c r="T97" s="35"/>
      <c r="U97" s="35"/>
      <c r="V97" s="35"/>
      <c r="W97" s="35"/>
    </row>
    <row r="98" spans="1:23" hidden="1">
      <c r="A98" s="41"/>
      <c r="B98" s="42"/>
      <c r="C98" s="50"/>
      <c r="D98" s="44"/>
      <c r="E98" s="51"/>
      <c r="F98" s="51"/>
      <c r="G98" s="44"/>
      <c r="H98" s="44"/>
      <c r="I98" s="44"/>
      <c r="J98" s="44"/>
      <c r="K98" s="44"/>
      <c r="L98" s="44"/>
      <c r="M98" s="44"/>
      <c r="N98" s="44"/>
      <c r="O98" s="49"/>
      <c r="P98" s="35"/>
      <c r="Q98" s="35"/>
      <c r="R98" s="35"/>
      <c r="S98" s="35"/>
      <c r="T98" s="35"/>
      <c r="U98" s="35"/>
      <c r="V98" s="35"/>
      <c r="W98" s="35"/>
    </row>
    <row r="99" spans="1:23" hidden="1">
      <c r="A99" s="41"/>
      <c r="B99" s="42"/>
      <c r="C99" s="50"/>
      <c r="D99" s="44"/>
      <c r="E99" s="51"/>
      <c r="F99" s="51"/>
      <c r="G99" s="44"/>
      <c r="H99" s="44"/>
      <c r="I99" s="44"/>
      <c r="J99" s="44"/>
      <c r="K99" s="44"/>
      <c r="L99" s="44"/>
      <c r="M99" s="44"/>
      <c r="N99" s="44"/>
      <c r="O99" s="49"/>
      <c r="P99" s="35"/>
      <c r="Q99" s="35"/>
      <c r="R99" s="35"/>
      <c r="S99" s="35"/>
      <c r="T99" s="35"/>
      <c r="U99" s="35"/>
      <c r="V99" s="35"/>
      <c r="W99" s="35"/>
    </row>
    <row r="100" spans="1:23" hidden="1">
      <c r="A100" s="41"/>
      <c r="B100" s="42"/>
      <c r="C100" s="50"/>
      <c r="D100" s="44"/>
      <c r="E100" s="51"/>
      <c r="F100" s="51"/>
      <c r="G100" s="44"/>
      <c r="H100" s="44"/>
      <c r="I100" s="44"/>
      <c r="J100" s="44"/>
      <c r="K100" s="44"/>
      <c r="L100" s="44"/>
      <c r="M100" s="44"/>
      <c r="N100" s="44"/>
      <c r="O100" s="49"/>
      <c r="P100" s="35"/>
      <c r="Q100" s="35"/>
      <c r="R100" s="35"/>
      <c r="S100" s="35"/>
      <c r="T100" s="35"/>
      <c r="U100" s="35"/>
      <c r="V100" s="35"/>
      <c r="W100" s="35"/>
    </row>
    <row r="101" spans="1:23" hidden="1">
      <c r="A101" s="41"/>
      <c r="B101" s="42"/>
      <c r="C101" s="50"/>
      <c r="D101" s="44"/>
      <c r="E101" s="51"/>
      <c r="F101" s="51"/>
      <c r="G101" s="44"/>
      <c r="H101" s="44"/>
      <c r="I101" s="44"/>
      <c r="J101" s="44"/>
      <c r="K101" s="44"/>
      <c r="L101" s="44"/>
      <c r="M101" s="44"/>
      <c r="N101" s="44"/>
      <c r="O101" s="49"/>
      <c r="P101" s="35"/>
      <c r="Q101" s="35"/>
      <c r="R101" s="35"/>
      <c r="S101" s="35"/>
      <c r="T101" s="35"/>
      <c r="U101" s="35"/>
      <c r="V101" s="35"/>
      <c r="W101" s="35"/>
    </row>
    <row r="102" spans="1:23" hidden="1">
      <c r="A102" s="41"/>
      <c r="B102" s="42"/>
      <c r="C102" s="50"/>
      <c r="D102" s="44"/>
      <c r="E102" s="51"/>
      <c r="F102" s="51"/>
      <c r="G102" s="44"/>
      <c r="H102" s="44"/>
      <c r="I102" s="44"/>
      <c r="J102" s="44"/>
      <c r="K102" s="44"/>
      <c r="L102" s="44"/>
      <c r="M102" s="44"/>
      <c r="N102" s="44"/>
      <c r="O102" s="49"/>
      <c r="P102" s="35"/>
      <c r="Q102" s="35"/>
      <c r="R102" s="35"/>
      <c r="S102" s="35"/>
      <c r="T102" s="35"/>
      <c r="U102" s="35"/>
      <c r="V102" s="35"/>
      <c r="W102" s="35"/>
    </row>
    <row r="103" spans="1:23" hidden="1">
      <c r="A103" s="41"/>
      <c r="B103" s="42"/>
      <c r="C103" s="50"/>
      <c r="D103" s="44"/>
      <c r="E103" s="51"/>
      <c r="F103" s="51"/>
      <c r="G103" s="44"/>
      <c r="H103" s="44"/>
      <c r="I103" s="44"/>
      <c r="J103" s="44"/>
      <c r="K103" s="44"/>
      <c r="L103" s="44"/>
      <c r="M103" s="44"/>
      <c r="N103" s="44"/>
      <c r="O103" s="49"/>
      <c r="P103" s="35"/>
      <c r="Q103" s="35"/>
      <c r="R103" s="35"/>
      <c r="S103" s="35"/>
      <c r="T103" s="35"/>
      <c r="U103" s="35"/>
      <c r="V103" s="35"/>
      <c r="W103" s="35"/>
    </row>
    <row r="104" spans="1:23" hidden="1">
      <c r="A104" s="41"/>
      <c r="B104" s="42"/>
      <c r="C104" s="50"/>
      <c r="D104" s="44"/>
      <c r="E104" s="51"/>
      <c r="F104" s="51"/>
      <c r="G104" s="44"/>
      <c r="H104" s="44"/>
      <c r="I104" s="44"/>
      <c r="J104" s="44"/>
      <c r="K104" s="44"/>
      <c r="L104" s="44"/>
      <c r="M104" s="44"/>
      <c r="N104" s="44"/>
      <c r="O104" s="49"/>
      <c r="P104" s="35"/>
      <c r="Q104" s="35"/>
      <c r="R104" s="35"/>
      <c r="S104" s="35"/>
      <c r="T104" s="35"/>
      <c r="U104" s="35"/>
      <c r="V104" s="35"/>
      <c r="W104" s="35"/>
    </row>
    <row r="105" spans="1:23" hidden="1">
      <c r="A105" s="41"/>
      <c r="B105" s="42"/>
      <c r="C105" s="50"/>
      <c r="D105" s="44"/>
      <c r="E105" s="51"/>
      <c r="F105" s="51"/>
      <c r="G105" s="44"/>
      <c r="H105" s="44"/>
      <c r="I105" s="44"/>
      <c r="J105" s="44"/>
      <c r="K105" s="44"/>
      <c r="L105" s="44"/>
      <c r="M105" s="44"/>
      <c r="N105" s="44"/>
      <c r="O105" s="49"/>
      <c r="P105" s="35"/>
      <c r="Q105" s="35"/>
      <c r="R105" s="35"/>
      <c r="S105" s="35"/>
      <c r="T105" s="35"/>
      <c r="U105" s="35"/>
      <c r="V105" s="35"/>
      <c r="W105" s="35"/>
    </row>
    <row r="106" spans="1:23" hidden="1">
      <c r="A106" s="41"/>
      <c r="B106" s="42"/>
      <c r="C106" s="50"/>
      <c r="D106" s="44"/>
      <c r="E106" s="51"/>
      <c r="F106" s="51"/>
      <c r="G106" s="44"/>
      <c r="H106" s="44"/>
      <c r="I106" s="44"/>
      <c r="J106" s="44"/>
      <c r="K106" s="44"/>
      <c r="L106" s="44"/>
      <c r="M106" s="44"/>
      <c r="N106" s="44"/>
      <c r="O106" s="49"/>
      <c r="P106" s="35"/>
      <c r="Q106" s="35"/>
      <c r="R106" s="35"/>
      <c r="S106" s="35"/>
      <c r="T106" s="35"/>
      <c r="U106" s="35"/>
      <c r="V106" s="35"/>
      <c r="W106" s="35"/>
    </row>
    <row r="107" spans="1:23" hidden="1">
      <c r="A107" s="41"/>
      <c r="B107" s="42"/>
      <c r="C107" s="50"/>
      <c r="D107" s="44"/>
      <c r="E107" s="51"/>
      <c r="F107" s="51"/>
      <c r="G107" s="44"/>
      <c r="H107" s="44"/>
      <c r="I107" s="44"/>
      <c r="J107" s="44"/>
      <c r="K107" s="44"/>
      <c r="L107" s="44"/>
      <c r="M107" s="44"/>
      <c r="N107" s="44"/>
      <c r="O107" s="49"/>
      <c r="P107" s="35"/>
      <c r="Q107" s="35"/>
      <c r="R107" s="35"/>
      <c r="S107" s="35"/>
      <c r="T107" s="35"/>
      <c r="U107" s="35"/>
      <c r="V107" s="35"/>
      <c r="W107" s="35"/>
    </row>
    <row r="108" spans="1:23" hidden="1">
      <c r="A108" s="41"/>
      <c r="B108" s="42"/>
      <c r="C108" s="50"/>
      <c r="D108" s="44"/>
      <c r="E108" s="51"/>
      <c r="F108" s="51"/>
      <c r="G108" s="44"/>
      <c r="H108" s="44"/>
      <c r="I108" s="44"/>
      <c r="J108" s="44"/>
      <c r="K108" s="44"/>
      <c r="L108" s="44"/>
      <c r="M108" s="44"/>
      <c r="N108" s="44"/>
      <c r="O108" s="49"/>
      <c r="P108" s="35"/>
      <c r="Q108" s="35"/>
      <c r="R108" s="35"/>
      <c r="S108" s="35"/>
      <c r="T108" s="35"/>
      <c r="U108" s="35"/>
      <c r="V108" s="35"/>
      <c r="W108" s="35"/>
    </row>
    <row r="109" spans="1:23" hidden="1">
      <c r="A109" s="41"/>
      <c r="B109" s="42"/>
      <c r="C109" s="50"/>
      <c r="D109" s="44"/>
      <c r="E109" s="51"/>
      <c r="F109" s="51"/>
      <c r="G109" s="44"/>
      <c r="H109" s="44"/>
      <c r="I109" s="44"/>
      <c r="J109" s="44"/>
      <c r="K109" s="44"/>
      <c r="L109" s="44"/>
      <c r="M109" s="44"/>
      <c r="N109" s="44"/>
      <c r="O109" s="49"/>
      <c r="P109" s="35"/>
      <c r="Q109" s="35"/>
      <c r="R109" s="35"/>
      <c r="S109" s="35"/>
      <c r="T109" s="35"/>
      <c r="U109" s="35"/>
      <c r="V109" s="35"/>
      <c r="W109" s="35"/>
    </row>
    <row r="110" spans="1:23" hidden="1">
      <c r="A110" s="41"/>
      <c r="B110" s="42"/>
      <c r="C110" s="50"/>
      <c r="D110" s="44"/>
      <c r="E110" s="51"/>
      <c r="F110" s="51"/>
      <c r="G110" s="44"/>
      <c r="H110" s="44"/>
      <c r="I110" s="44"/>
      <c r="J110" s="44"/>
      <c r="K110" s="44"/>
      <c r="L110" s="44"/>
      <c r="M110" s="44"/>
      <c r="N110" s="44"/>
      <c r="O110" s="49"/>
      <c r="P110" s="35"/>
      <c r="Q110" s="35"/>
      <c r="R110" s="35"/>
      <c r="S110" s="35"/>
      <c r="T110" s="35"/>
      <c r="U110" s="35"/>
      <c r="V110" s="35"/>
      <c r="W110" s="35"/>
    </row>
    <row r="111" spans="1:23" hidden="1">
      <c r="A111" s="41"/>
      <c r="B111" s="42"/>
      <c r="C111" s="50"/>
      <c r="D111" s="44"/>
      <c r="E111" s="51"/>
      <c r="F111" s="51"/>
      <c r="G111" s="44"/>
      <c r="H111" s="44"/>
      <c r="I111" s="44"/>
      <c r="J111" s="44"/>
      <c r="K111" s="44"/>
      <c r="L111" s="44"/>
      <c r="M111" s="44"/>
      <c r="N111" s="44"/>
      <c r="O111" s="49"/>
      <c r="P111" s="35"/>
      <c r="Q111" s="35"/>
      <c r="R111" s="35"/>
      <c r="S111" s="35"/>
      <c r="T111" s="35"/>
      <c r="U111" s="35"/>
      <c r="V111" s="35"/>
      <c r="W111" s="35"/>
    </row>
    <row r="112" spans="1:23" hidden="1">
      <c r="A112" s="41"/>
      <c r="B112" s="42"/>
      <c r="C112" s="50"/>
      <c r="D112" s="44"/>
      <c r="E112" s="51"/>
      <c r="F112" s="51"/>
      <c r="G112" s="44"/>
      <c r="H112" s="44"/>
      <c r="I112" s="44"/>
      <c r="J112" s="44"/>
      <c r="K112" s="44"/>
      <c r="L112" s="44"/>
      <c r="M112" s="44"/>
      <c r="N112" s="44"/>
      <c r="O112" s="49"/>
      <c r="P112" s="35"/>
      <c r="Q112" s="35"/>
      <c r="R112" s="35"/>
      <c r="S112" s="35"/>
      <c r="T112" s="35"/>
      <c r="U112" s="35"/>
      <c r="V112" s="35"/>
      <c r="W112" s="35"/>
    </row>
    <row r="113" spans="1:23" hidden="1">
      <c r="A113" s="41"/>
      <c r="B113" s="42"/>
      <c r="C113" s="50"/>
      <c r="D113" s="44"/>
      <c r="E113" s="51"/>
      <c r="F113" s="51"/>
      <c r="G113" s="44"/>
      <c r="H113" s="44"/>
      <c r="I113" s="44"/>
      <c r="J113" s="44"/>
      <c r="K113" s="44"/>
      <c r="L113" s="44"/>
      <c r="M113" s="44"/>
      <c r="N113" s="44"/>
      <c r="O113" s="49"/>
      <c r="P113" s="35"/>
      <c r="Q113" s="35"/>
      <c r="R113" s="35"/>
      <c r="S113" s="35"/>
      <c r="T113" s="35"/>
      <c r="U113" s="35"/>
      <c r="V113" s="35"/>
      <c r="W113" s="35"/>
    </row>
    <row r="114" spans="1:23" hidden="1">
      <c r="A114" s="41"/>
      <c r="B114" s="42"/>
      <c r="C114" s="50"/>
      <c r="D114" s="44"/>
      <c r="E114" s="51"/>
      <c r="F114" s="51"/>
      <c r="G114" s="44"/>
      <c r="H114" s="44"/>
      <c r="I114" s="44"/>
      <c r="J114" s="44"/>
      <c r="K114" s="44"/>
      <c r="L114" s="44"/>
      <c r="M114" s="44"/>
      <c r="N114" s="44"/>
      <c r="O114" s="49"/>
      <c r="P114" s="35"/>
      <c r="Q114" s="35"/>
      <c r="R114" s="35"/>
      <c r="S114" s="35"/>
      <c r="T114" s="35"/>
      <c r="U114" s="35"/>
      <c r="V114" s="35"/>
      <c r="W114" s="35"/>
    </row>
    <row r="115" spans="1:23" hidden="1">
      <c r="A115" s="41"/>
      <c r="B115" s="42"/>
      <c r="C115" s="50"/>
      <c r="D115" s="44"/>
      <c r="E115" s="51"/>
      <c r="F115" s="51"/>
      <c r="G115" s="44"/>
      <c r="H115" s="44"/>
      <c r="I115" s="44"/>
      <c r="J115" s="44"/>
      <c r="K115" s="44"/>
      <c r="L115" s="44"/>
      <c r="M115" s="44"/>
      <c r="N115" s="44"/>
      <c r="O115" s="49"/>
      <c r="P115" s="35"/>
      <c r="Q115" s="35"/>
      <c r="R115" s="35"/>
      <c r="S115" s="35"/>
      <c r="T115" s="35"/>
      <c r="U115" s="35"/>
      <c r="V115" s="35"/>
      <c r="W115" s="35"/>
    </row>
    <row r="116" spans="1:23" hidden="1">
      <c r="A116" s="41"/>
      <c r="B116" s="42"/>
      <c r="C116" s="50"/>
      <c r="D116" s="44"/>
      <c r="E116" s="51"/>
      <c r="F116" s="51"/>
      <c r="G116" s="44"/>
      <c r="H116" s="44"/>
      <c r="I116" s="44"/>
      <c r="J116" s="44"/>
      <c r="K116" s="44"/>
      <c r="L116" s="44"/>
      <c r="M116" s="44"/>
      <c r="N116" s="44"/>
      <c r="O116" s="49"/>
      <c r="P116" s="35"/>
      <c r="Q116" s="35"/>
      <c r="R116" s="35"/>
      <c r="S116" s="35"/>
      <c r="T116" s="35"/>
      <c r="U116" s="35"/>
      <c r="V116" s="35"/>
      <c r="W116" s="35"/>
    </row>
    <row r="117" spans="1:23" hidden="1">
      <c r="A117" s="41"/>
      <c r="B117" s="42"/>
      <c r="C117" s="50"/>
      <c r="D117" s="44"/>
      <c r="E117" s="51"/>
      <c r="F117" s="51"/>
      <c r="G117" s="44"/>
      <c r="H117" s="44"/>
      <c r="I117" s="44"/>
      <c r="J117" s="44"/>
      <c r="K117" s="44"/>
      <c r="L117" s="44"/>
      <c r="M117" s="44"/>
      <c r="N117" s="44"/>
      <c r="O117" s="49"/>
      <c r="P117" s="35"/>
      <c r="Q117" s="35"/>
      <c r="R117" s="35"/>
      <c r="S117" s="35"/>
      <c r="T117" s="35"/>
      <c r="U117" s="35"/>
      <c r="V117" s="35"/>
      <c r="W117" s="35"/>
    </row>
    <row r="118" spans="1:23" hidden="1">
      <c r="A118" s="41"/>
      <c r="B118" s="42"/>
      <c r="C118" s="50"/>
      <c r="D118" s="44"/>
      <c r="E118" s="51"/>
      <c r="F118" s="51"/>
      <c r="G118" s="44"/>
      <c r="H118" s="44"/>
      <c r="I118" s="44"/>
      <c r="J118" s="44"/>
      <c r="K118" s="44"/>
      <c r="L118" s="44"/>
      <c r="M118" s="44"/>
      <c r="N118" s="44"/>
      <c r="O118" s="49"/>
      <c r="P118" s="35"/>
      <c r="Q118" s="35"/>
      <c r="R118" s="35"/>
      <c r="S118" s="35"/>
      <c r="T118" s="35"/>
      <c r="U118" s="35"/>
      <c r="V118" s="35"/>
      <c r="W118" s="35"/>
    </row>
    <row r="119" spans="1:23" hidden="1">
      <c r="A119" s="41"/>
      <c r="B119" s="42"/>
      <c r="C119" s="50"/>
      <c r="D119" s="44"/>
      <c r="E119" s="51"/>
      <c r="F119" s="51"/>
      <c r="G119" s="44"/>
      <c r="H119" s="44"/>
      <c r="I119" s="44"/>
      <c r="J119" s="44"/>
      <c r="K119" s="44"/>
      <c r="L119" s="44"/>
      <c r="M119" s="44"/>
      <c r="N119" s="44"/>
      <c r="O119" s="49"/>
      <c r="P119" s="35"/>
      <c r="Q119" s="35"/>
      <c r="R119" s="35"/>
      <c r="S119" s="35"/>
      <c r="T119" s="35"/>
      <c r="U119" s="35"/>
      <c r="V119" s="35"/>
      <c r="W119" s="35"/>
    </row>
    <row r="120" spans="1:23" hidden="1">
      <c r="A120" s="41"/>
      <c r="B120" s="42"/>
      <c r="C120" s="50"/>
      <c r="D120" s="44"/>
      <c r="E120" s="51"/>
      <c r="F120" s="51"/>
      <c r="G120" s="44"/>
      <c r="H120" s="44"/>
      <c r="I120" s="44"/>
      <c r="J120" s="44"/>
      <c r="K120" s="44"/>
      <c r="L120" s="44"/>
      <c r="M120" s="44"/>
      <c r="N120" s="44"/>
      <c r="O120" s="49"/>
      <c r="P120" s="35"/>
      <c r="Q120" s="35"/>
      <c r="R120" s="35"/>
      <c r="S120" s="35"/>
      <c r="T120" s="35"/>
      <c r="U120" s="35"/>
      <c r="V120" s="35"/>
      <c r="W120" s="35"/>
    </row>
    <row r="121" spans="1:23" hidden="1">
      <c r="A121" s="41"/>
      <c r="B121" s="42"/>
      <c r="C121" s="50"/>
      <c r="D121" s="44"/>
      <c r="E121" s="51"/>
      <c r="F121" s="51"/>
      <c r="G121" s="44"/>
      <c r="H121" s="44"/>
      <c r="I121" s="44"/>
      <c r="J121" s="44"/>
      <c r="K121" s="44"/>
      <c r="L121" s="44"/>
      <c r="M121" s="44"/>
      <c r="N121" s="44"/>
      <c r="O121" s="49"/>
      <c r="P121" s="35"/>
      <c r="Q121" s="35"/>
      <c r="R121" s="35"/>
      <c r="S121" s="35"/>
      <c r="T121" s="35"/>
      <c r="U121" s="35"/>
      <c r="V121" s="35"/>
      <c r="W121" s="35"/>
    </row>
    <row r="122" spans="1:23" s="20" customFormat="1">
      <c r="A122" s="4">
        <v>1</v>
      </c>
      <c r="B122" s="56" t="s">
        <v>83</v>
      </c>
      <c r="C122" s="4" t="s">
        <v>42</v>
      </c>
      <c r="D122" s="5">
        <v>0</v>
      </c>
      <c r="E122" s="5">
        <v>1</v>
      </c>
      <c r="F122" s="5">
        <v>1</v>
      </c>
      <c r="G122" s="13">
        <v>1.8479000000000001</v>
      </c>
      <c r="H122" s="13">
        <v>46.210900000000002</v>
      </c>
      <c r="I122" s="13">
        <v>0.54630000000000001</v>
      </c>
      <c r="J122" s="13">
        <v>14.206</v>
      </c>
      <c r="K122" s="13">
        <v>9.2499999999999999E-2</v>
      </c>
      <c r="L122" s="13">
        <v>0.14829999999999999</v>
      </c>
      <c r="M122" s="13">
        <v>6.2504999999999997</v>
      </c>
      <c r="N122" s="13">
        <v>18.663699999999999</v>
      </c>
      <c r="O122" s="32" t="s">
        <v>163</v>
      </c>
      <c r="P122" s="36"/>
      <c r="Q122" s="36"/>
      <c r="R122" s="36"/>
      <c r="S122" s="36"/>
      <c r="T122" s="36"/>
      <c r="U122" s="36"/>
      <c r="V122" s="36"/>
      <c r="W122" s="36"/>
    </row>
    <row r="123" spans="1:23">
      <c r="A123" s="4">
        <v>2</v>
      </c>
      <c r="B123" s="56"/>
      <c r="C123" s="4" t="s">
        <v>43</v>
      </c>
      <c r="D123" s="5">
        <v>1</v>
      </c>
      <c r="E123" s="5">
        <v>2</v>
      </c>
      <c r="F123" s="5">
        <v>1</v>
      </c>
      <c r="G123" s="13">
        <v>2.8813</v>
      </c>
      <c r="H123" s="13">
        <v>53.78</v>
      </c>
      <c r="I123" s="13">
        <v>1.2638</v>
      </c>
      <c r="J123" s="13">
        <v>7.8731</v>
      </c>
      <c r="K123" s="13">
        <v>0.2225</v>
      </c>
      <c r="L123" s="13">
        <v>0.24859999999999999</v>
      </c>
      <c r="M123" s="13">
        <v>9.1128</v>
      </c>
      <c r="N123" s="13">
        <v>14.5808</v>
      </c>
      <c r="O123" s="32" t="s">
        <v>163</v>
      </c>
      <c r="P123" s="35"/>
      <c r="Q123" s="35"/>
      <c r="R123" s="35"/>
      <c r="S123" s="35"/>
      <c r="T123" s="35"/>
      <c r="U123" s="35"/>
      <c r="V123" s="35"/>
      <c r="W123" s="35"/>
    </row>
    <row r="124" spans="1:23">
      <c r="A124" s="4">
        <v>3</v>
      </c>
      <c r="B124" s="56"/>
      <c r="C124" s="4" t="s">
        <v>44</v>
      </c>
      <c r="D124" s="5">
        <v>2</v>
      </c>
      <c r="E124" s="5">
        <v>3</v>
      </c>
      <c r="F124" s="5">
        <v>1</v>
      </c>
      <c r="G124" s="13">
        <v>2.9649999999999999</v>
      </c>
      <c r="H124" s="13">
        <v>54.128</v>
      </c>
      <c r="I124" s="13">
        <v>1.2775000000000001</v>
      </c>
      <c r="J124" s="13">
        <v>4.5026000000000002</v>
      </c>
      <c r="K124" s="13">
        <v>0.2311</v>
      </c>
      <c r="L124" s="13">
        <v>0.18540000000000001</v>
      </c>
      <c r="M124" s="13">
        <v>13.5594</v>
      </c>
      <c r="N124" s="13">
        <v>13.695</v>
      </c>
      <c r="O124" s="32" t="s">
        <v>163</v>
      </c>
      <c r="P124" s="35"/>
      <c r="Q124" s="35"/>
      <c r="R124" s="35"/>
      <c r="S124" s="35"/>
      <c r="T124" s="35"/>
      <c r="U124" s="35"/>
      <c r="V124" s="35"/>
      <c r="W124" s="35"/>
    </row>
    <row r="125" spans="1:23">
      <c r="A125" s="4">
        <v>4</v>
      </c>
      <c r="B125" s="56"/>
      <c r="C125" s="4" t="s">
        <v>45</v>
      </c>
      <c r="D125" s="5">
        <v>3</v>
      </c>
      <c r="E125" s="5">
        <v>4</v>
      </c>
      <c r="F125" s="5">
        <v>1</v>
      </c>
      <c r="G125" s="13">
        <v>3.6674000000000002</v>
      </c>
      <c r="H125" s="13">
        <v>66.207300000000004</v>
      </c>
      <c r="I125" s="13">
        <v>0.87539999999999996</v>
      </c>
      <c r="J125" s="13">
        <v>0.96699999999999997</v>
      </c>
      <c r="K125" s="13">
        <v>0.26050000000000001</v>
      </c>
      <c r="L125" s="13">
        <v>8.0399999999999999E-2</v>
      </c>
      <c r="M125" s="13">
        <v>14.575799999999999</v>
      </c>
      <c r="N125" s="13">
        <v>6.6035000000000004</v>
      </c>
      <c r="O125" s="32" t="s">
        <v>163</v>
      </c>
      <c r="P125" s="35">
        <f>AVERAGE(G122:G125)</f>
        <v>2.8404000000000003</v>
      </c>
      <c r="Q125" s="35">
        <f t="shared" ref="Q125:W125" si="42">AVERAGE(H122:H125)</f>
        <v>55.08155</v>
      </c>
      <c r="R125" s="35">
        <f t="shared" si="42"/>
        <v>0.99075000000000002</v>
      </c>
      <c r="S125" s="35">
        <f t="shared" si="42"/>
        <v>6.887175</v>
      </c>
      <c r="T125" s="35">
        <f t="shared" si="42"/>
        <v>0.20165</v>
      </c>
      <c r="U125" s="35">
        <f t="shared" si="42"/>
        <v>0.16567500000000002</v>
      </c>
      <c r="V125" s="35">
        <f t="shared" si="42"/>
        <v>10.874625</v>
      </c>
      <c r="W125" s="35">
        <f t="shared" si="42"/>
        <v>13.385750000000002</v>
      </c>
    </row>
    <row r="126" spans="1:23">
      <c r="A126" s="4">
        <v>5</v>
      </c>
      <c r="B126" s="56"/>
      <c r="C126" s="4" t="s">
        <v>46</v>
      </c>
      <c r="D126" s="5">
        <v>4</v>
      </c>
      <c r="E126" s="5">
        <v>5</v>
      </c>
      <c r="F126" s="5">
        <v>1</v>
      </c>
      <c r="G126" s="13">
        <v>2.0808</v>
      </c>
      <c r="H126" s="13">
        <v>42.787599999999998</v>
      </c>
      <c r="I126" s="13">
        <v>2.9815</v>
      </c>
      <c r="J126" s="13">
        <v>14.097200000000001</v>
      </c>
      <c r="K126" s="13">
        <v>0.16020000000000001</v>
      </c>
      <c r="L126" s="13">
        <v>0.42799999999999999</v>
      </c>
      <c r="M126" s="13">
        <v>6.5095999999999998</v>
      </c>
      <c r="N126" s="13">
        <v>16.318200000000001</v>
      </c>
      <c r="O126" s="32" t="s">
        <v>157</v>
      </c>
      <c r="P126" s="35">
        <f>G126</f>
        <v>2.0808</v>
      </c>
      <c r="Q126" s="35">
        <f t="shared" ref="Q126:W127" si="43">H126</f>
        <v>42.787599999999998</v>
      </c>
      <c r="R126" s="35">
        <f t="shared" si="43"/>
        <v>2.9815</v>
      </c>
      <c r="S126" s="35">
        <f t="shared" si="43"/>
        <v>14.097200000000001</v>
      </c>
      <c r="T126" s="35">
        <f t="shared" si="43"/>
        <v>0.16020000000000001</v>
      </c>
      <c r="U126" s="35">
        <f t="shared" si="43"/>
        <v>0.42799999999999999</v>
      </c>
      <c r="V126" s="35">
        <f t="shared" si="43"/>
        <v>6.5095999999999998</v>
      </c>
      <c r="W126" s="35">
        <f t="shared" si="43"/>
        <v>16.318200000000001</v>
      </c>
    </row>
    <row r="127" spans="1:23">
      <c r="A127" s="4">
        <v>6</v>
      </c>
      <c r="B127" s="56"/>
      <c r="C127" s="4" t="s">
        <v>47</v>
      </c>
      <c r="D127" s="5">
        <v>5</v>
      </c>
      <c r="E127" s="5">
        <v>6</v>
      </c>
      <c r="F127" s="5">
        <v>1</v>
      </c>
      <c r="G127" s="13">
        <v>3.1490999999999998</v>
      </c>
      <c r="H127" s="13">
        <v>52.971600000000002</v>
      </c>
      <c r="I127" s="13">
        <v>0.9103</v>
      </c>
      <c r="J127" s="13">
        <v>1.4188000000000001</v>
      </c>
      <c r="K127" s="13">
        <v>0.38600000000000001</v>
      </c>
      <c r="L127" s="13">
        <v>0.40500000000000003</v>
      </c>
      <c r="M127" s="13">
        <v>16.421700000000001</v>
      </c>
      <c r="N127" s="13">
        <v>16.0901</v>
      </c>
      <c r="O127" s="32" t="s">
        <v>164</v>
      </c>
      <c r="P127" s="35">
        <f>G127</f>
        <v>3.1490999999999998</v>
      </c>
      <c r="Q127" s="35">
        <f t="shared" si="43"/>
        <v>52.971600000000002</v>
      </c>
      <c r="R127" s="35">
        <f t="shared" si="43"/>
        <v>0.9103</v>
      </c>
      <c r="S127" s="35">
        <f t="shared" si="43"/>
        <v>1.4188000000000001</v>
      </c>
      <c r="T127" s="35">
        <f t="shared" si="43"/>
        <v>0.38600000000000001</v>
      </c>
      <c r="U127" s="35">
        <f t="shared" si="43"/>
        <v>0.40500000000000003</v>
      </c>
      <c r="V127" s="35">
        <f t="shared" si="43"/>
        <v>16.421700000000001</v>
      </c>
      <c r="W127" s="35">
        <f t="shared" si="43"/>
        <v>16.0901</v>
      </c>
    </row>
    <row r="128" spans="1:23">
      <c r="A128" s="4">
        <v>7</v>
      </c>
      <c r="B128" s="56"/>
      <c r="C128" s="4" t="s">
        <v>48</v>
      </c>
      <c r="D128" s="5">
        <v>6</v>
      </c>
      <c r="E128" s="5">
        <v>7</v>
      </c>
      <c r="F128" s="5">
        <v>1</v>
      </c>
      <c r="G128" s="13">
        <v>2.9811000000000001</v>
      </c>
      <c r="H128" s="13">
        <v>55.172899999999998</v>
      </c>
      <c r="I128" s="13">
        <v>1.2644</v>
      </c>
      <c r="J128" s="13">
        <v>2.0106999999999999</v>
      </c>
      <c r="K128" s="13">
        <v>0.28899999999999998</v>
      </c>
      <c r="L128" s="13">
        <v>0.2155</v>
      </c>
      <c r="M128" s="13">
        <v>14.856299999999999</v>
      </c>
      <c r="N128" s="13">
        <v>14.136799999999999</v>
      </c>
      <c r="O128" s="32" t="s">
        <v>157</v>
      </c>
      <c r="P128" s="35"/>
      <c r="Q128" s="35"/>
      <c r="R128" s="35"/>
      <c r="S128" s="35"/>
      <c r="T128" s="35"/>
      <c r="U128" s="35"/>
      <c r="V128" s="35"/>
      <c r="W128" s="35"/>
    </row>
    <row r="129" spans="1:23">
      <c r="A129" s="4">
        <v>8</v>
      </c>
      <c r="B129" s="56"/>
      <c r="C129" s="4" t="s">
        <v>49</v>
      </c>
      <c r="D129" s="5">
        <v>7</v>
      </c>
      <c r="E129" s="5">
        <v>8</v>
      </c>
      <c r="F129" s="5">
        <v>1</v>
      </c>
      <c r="G129" s="13">
        <v>2.5169000000000001</v>
      </c>
      <c r="H129" s="13">
        <v>47.223399999999998</v>
      </c>
      <c r="I129" s="13">
        <v>1.4722999999999999</v>
      </c>
      <c r="J129" s="13">
        <v>4.3745000000000003</v>
      </c>
      <c r="K129" s="13">
        <v>0.2586</v>
      </c>
      <c r="L129" s="13">
        <v>0.69140000000000001</v>
      </c>
      <c r="M129" s="13">
        <v>10.4986</v>
      </c>
      <c r="N129" s="13">
        <v>22.759</v>
      </c>
      <c r="O129" s="32" t="s">
        <v>157</v>
      </c>
      <c r="P129" s="35"/>
      <c r="Q129" s="35"/>
      <c r="R129" s="35"/>
      <c r="S129" s="35"/>
      <c r="T129" s="35"/>
      <c r="U129" s="35"/>
      <c r="V129" s="35"/>
      <c r="W129" s="35"/>
    </row>
    <row r="130" spans="1:23" ht="15" customHeight="1">
      <c r="A130" s="4">
        <v>9</v>
      </c>
      <c r="B130" s="56"/>
      <c r="C130" s="4" t="s">
        <v>50</v>
      </c>
      <c r="D130" s="5">
        <v>8</v>
      </c>
      <c r="E130" s="5">
        <v>9</v>
      </c>
      <c r="F130" s="5">
        <v>1</v>
      </c>
      <c r="G130" s="13">
        <v>2.4216000000000002</v>
      </c>
      <c r="H130" s="13">
        <v>49.806399999999996</v>
      </c>
      <c r="I130" s="13">
        <v>2.3715999999999999</v>
      </c>
      <c r="J130" s="13">
        <v>7.4184000000000001</v>
      </c>
      <c r="K130" s="13">
        <v>0.151</v>
      </c>
      <c r="L130" s="13">
        <v>0.2334</v>
      </c>
      <c r="M130" s="13">
        <v>9.1610999999999994</v>
      </c>
      <c r="N130" s="13">
        <v>16.841799999999999</v>
      </c>
      <c r="O130" s="32" t="s">
        <v>157</v>
      </c>
      <c r="P130" s="35"/>
      <c r="Q130" s="35"/>
      <c r="R130" s="35"/>
      <c r="S130" s="35"/>
      <c r="T130" s="35"/>
      <c r="U130" s="35"/>
      <c r="V130" s="35"/>
      <c r="W130" s="35"/>
    </row>
    <row r="131" spans="1:23" ht="15" customHeight="1">
      <c r="A131" s="4">
        <v>10</v>
      </c>
      <c r="B131" s="56"/>
      <c r="C131" s="4" t="s">
        <v>51</v>
      </c>
      <c r="D131" s="5">
        <v>9</v>
      </c>
      <c r="E131" s="5">
        <v>10</v>
      </c>
      <c r="F131" s="5">
        <v>1</v>
      </c>
      <c r="G131" s="13">
        <v>2.5779999999999998</v>
      </c>
      <c r="H131" s="13">
        <v>51.2821</v>
      </c>
      <c r="I131" s="13">
        <v>2.2277</v>
      </c>
      <c r="J131" s="13">
        <v>7.1665000000000001</v>
      </c>
      <c r="K131" s="13">
        <v>0.17299999999999999</v>
      </c>
      <c r="L131" s="13">
        <v>0.22520000000000001</v>
      </c>
      <c r="M131" s="13">
        <v>12.5961</v>
      </c>
      <c r="N131" s="13">
        <v>11.381399999999999</v>
      </c>
      <c r="O131" s="32" t="s">
        <v>157</v>
      </c>
      <c r="P131" s="35">
        <f>AVERAGE(G128:G131)</f>
        <v>2.6244000000000001</v>
      </c>
      <c r="Q131" s="35">
        <f t="shared" ref="Q131:W131" si="44">AVERAGE(H128:H131)</f>
        <v>50.871200000000002</v>
      </c>
      <c r="R131" s="35">
        <f t="shared" si="44"/>
        <v>1.8340000000000001</v>
      </c>
      <c r="S131" s="35">
        <f t="shared" si="44"/>
        <v>5.2425249999999997</v>
      </c>
      <c r="T131" s="35">
        <f t="shared" si="44"/>
        <v>0.21789999999999998</v>
      </c>
      <c r="U131" s="35">
        <f t="shared" si="44"/>
        <v>0.34137500000000004</v>
      </c>
      <c r="V131" s="35">
        <f t="shared" si="44"/>
        <v>11.778025</v>
      </c>
      <c r="W131" s="35">
        <f t="shared" si="44"/>
        <v>16.27975</v>
      </c>
    </row>
    <row r="132" spans="1:23" ht="15" customHeight="1">
      <c r="A132" s="4">
        <v>11</v>
      </c>
      <c r="B132" s="56"/>
      <c r="C132" s="4" t="s">
        <v>52</v>
      </c>
      <c r="D132" s="5">
        <v>10</v>
      </c>
      <c r="E132" s="5">
        <v>11</v>
      </c>
      <c r="F132" s="5">
        <v>1</v>
      </c>
      <c r="G132" s="13">
        <v>3.1354000000000002</v>
      </c>
      <c r="H132" s="13">
        <v>58.2042</v>
      </c>
      <c r="I132" s="13">
        <v>1.4481999999999999</v>
      </c>
      <c r="J132" s="13">
        <v>3.7044000000000001</v>
      </c>
      <c r="K132" s="13">
        <v>0.19089999999999999</v>
      </c>
      <c r="L132" s="13">
        <v>0.31159999999999999</v>
      </c>
      <c r="M132" s="13">
        <v>13.6921</v>
      </c>
      <c r="N132" s="13">
        <v>10.0989</v>
      </c>
      <c r="O132" s="32" t="s">
        <v>164</v>
      </c>
      <c r="P132" s="35">
        <f t="shared" ref="P132:W132" si="45">G132</f>
        <v>3.1354000000000002</v>
      </c>
      <c r="Q132" s="35">
        <f t="shared" si="45"/>
        <v>58.2042</v>
      </c>
      <c r="R132" s="35">
        <f t="shared" si="45"/>
        <v>1.4481999999999999</v>
      </c>
      <c r="S132" s="35">
        <f t="shared" si="45"/>
        <v>3.7044000000000001</v>
      </c>
      <c r="T132" s="35">
        <f t="shared" si="45"/>
        <v>0.19089999999999999</v>
      </c>
      <c r="U132" s="35">
        <f t="shared" si="45"/>
        <v>0.31159999999999999</v>
      </c>
      <c r="V132" s="35">
        <f t="shared" si="45"/>
        <v>13.6921</v>
      </c>
      <c r="W132" s="35">
        <f t="shared" si="45"/>
        <v>10.0989</v>
      </c>
    </row>
    <row r="133" spans="1:23" ht="15" customHeight="1">
      <c r="A133" s="4">
        <v>12</v>
      </c>
      <c r="B133" s="56"/>
      <c r="C133" s="4" t="s">
        <v>53</v>
      </c>
      <c r="D133" s="5">
        <v>11</v>
      </c>
      <c r="E133" s="5">
        <v>12</v>
      </c>
      <c r="F133" s="5">
        <v>1</v>
      </c>
      <c r="G133" s="13">
        <v>1.8923000000000001</v>
      </c>
      <c r="H133" s="13">
        <v>41.705500000000001</v>
      </c>
      <c r="I133" s="13">
        <v>3.3927999999999998</v>
      </c>
      <c r="J133" s="13">
        <v>11.6899</v>
      </c>
      <c r="K133" s="13">
        <v>0.109</v>
      </c>
      <c r="L133" s="13">
        <v>0.15770000000000001</v>
      </c>
      <c r="M133" s="13">
        <v>7.7460000000000004</v>
      </c>
      <c r="N133" s="13">
        <v>16.340499999999999</v>
      </c>
      <c r="O133" s="32" t="s">
        <v>157</v>
      </c>
      <c r="P133" s="35"/>
      <c r="Q133" s="35"/>
      <c r="R133" s="35"/>
      <c r="S133" s="35"/>
      <c r="T133" s="35"/>
      <c r="U133" s="35"/>
      <c r="V133" s="35"/>
      <c r="W133" s="35"/>
    </row>
    <row r="134" spans="1:23" ht="15" customHeight="1">
      <c r="A134" s="4">
        <v>13</v>
      </c>
      <c r="B134" s="56"/>
      <c r="C134" s="4" t="s">
        <v>54</v>
      </c>
      <c r="D134" s="5">
        <v>12</v>
      </c>
      <c r="E134" s="5">
        <v>13</v>
      </c>
      <c r="F134" s="5">
        <v>1</v>
      </c>
      <c r="G134" s="13">
        <v>2.1055000000000001</v>
      </c>
      <c r="H134" s="13">
        <v>44.673699999999997</v>
      </c>
      <c r="I134" s="13">
        <v>3.03</v>
      </c>
      <c r="J134" s="13">
        <v>6.7346000000000004</v>
      </c>
      <c r="K134" s="13">
        <v>0.1205</v>
      </c>
      <c r="L134" s="13">
        <v>0.18890000000000001</v>
      </c>
      <c r="M134" s="13">
        <v>7.9720000000000004</v>
      </c>
      <c r="N134" s="13">
        <v>22.474399999999999</v>
      </c>
      <c r="O134" s="32" t="s">
        <v>157</v>
      </c>
      <c r="P134" s="35"/>
      <c r="Q134" s="35"/>
      <c r="R134" s="35"/>
      <c r="S134" s="35"/>
      <c r="T134" s="35"/>
      <c r="U134" s="35"/>
      <c r="V134" s="35"/>
      <c r="W134" s="35"/>
    </row>
    <row r="135" spans="1:23" ht="15" customHeight="1">
      <c r="A135" s="4">
        <v>14</v>
      </c>
      <c r="B135" s="56"/>
      <c r="C135" s="4" t="s">
        <v>55</v>
      </c>
      <c r="D135" s="5">
        <v>13</v>
      </c>
      <c r="E135" s="5">
        <v>14</v>
      </c>
      <c r="F135" s="5">
        <v>1</v>
      </c>
      <c r="G135" s="13">
        <v>2.0638000000000001</v>
      </c>
      <c r="H135" s="13">
        <v>43.9148</v>
      </c>
      <c r="I135" s="13">
        <v>3.3969</v>
      </c>
      <c r="J135" s="13">
        <v>9.5291999999999994</v>
      </c>
      <c r="K135" s="13">
        <v>0.11070000000000001</v>
      </c>
      <c r="L135" s="13">
        <v>0.32500000000000001</v>
      </c>
      <c r="M135" s="13">
        <v>9.3225999999999996</v>
      </c>
      <c r="N135" s="13">
        <v>16.296600000000002</v>
      </c>
      <c r="O135" s="32" t="s">
        <v>157</v>
      </c>
      <c r="P135" s="35">
        <f>AVERAGE(G133:G135)</f>
        <v>2.0205333333333333</v>
      </c>
      <c r="Q135" s="35">
        <f t="shared" ref="Q135:V135" si="46">AVERAGE(H133:H135)</f>
        <v>43.431333333333328</v>
      </c>
      <c r="R135" s="35">
        <f t="shared" si="46"/>
        <v>3.2732333333333332</v>
      </c>
      <c r="S135" s="35">
        <f t="shared" si="46"/>
        <v>9.3178999999999998</v>
      </c>
      <c r="T135" s="35">
        <f t="shared" si="46"/>
        <v>0.1134</v>
      </c>
      <c r="U135" s="35">
        <f t="shared" si="46"/>
        <v>0.22386666666666666</v>
      </c>
      <c r="V135" s="35">
        <f t="shared" si="46"/>
        <v>8.3468666666666653</v>
      </c>
      <c r="W135" s="35">
        <f>AVERAGE(N133:N135)</f>
        <v>18.370499999999996</v>
      </c>
    </row>
    <row r="136" spans="1:23" ht="15" customHeight="1">
      <c r="A136" s="4">
        <v>15</v>
      </c>
      <c r="B136" s="56"/>
      <c r="C136" s="4" t="s">
        <v>56</v>
      </c>
      <c r="D136" s="5">
        <v>14</v>
      </c>
      <c r="E136" s="5">
        <v>15</v>
      </c>
      <c r="F136" s="5">
        <v>1</v>
      </c>
      <c r="G136" s="13">
        <v>3.0196000000000001</v>
      </c>
      <c r="H136" s="13">
        <v>58.3675</v>
      </c>
      <c r="I136" s="13">
        <v>1.0609999999999999</v>
      </c>
      <c r="J136" s="13">
        <v>0.91790000000000005</v>
      </c>
      <c r="K136" s="13">
        <v>0.14649999999999999</v>
      </c>
      <c r="L136" s="13">
        <v>0.161</v>
      </c>
      <c r="M136" s="13">
        <v>17.946999999999999</v>
      </c>
      <c r="N136" s="13">
        <v>9.2965999999999998</v>
      </c>
      <c r="O136" s="32" t="s">
        <v>164</v>
      </c>
      <c r="P136" s="35">
        <f t="shared" ref="P136" si="47">G136</f>
        <v>3.0196000000000001</v>
      </c>
      <c r="Q136" s="35">
        <f t="shared" ref="Q136" si="48">H136</f>
        <v>58.3675</v>
      </c>
      <c r="R136" s="35">
        <f t="shared" ref="R136" si="49">I136</f>
        <v>1.0609999999999999</v>
      </c>
      <c r="S136" s="35">
        <f t="shared" ref="S136" si="50">J136</f>
        <v>0.91790000000000005</v>
      </c>
      <c r="T136" s="35">
        <f t="shared" ref="T136" si="51">K136</f>
        <v>0.14649999999999999</v>
      </c>
      <c r="U136" s="35">
        <f t="shared" ref="U136" si="52">L136</f>
        <v>0.161</v>
      </c>
      <c r="V136" s="35">
        <f t="shared" ref="V136" si="53">M136</f>
        <v>17.946999999999999</v>
      </c>
      <c r="W136" s="35">
        <f t="shared" ref="W136" si="54">N136</f>
        <v>9.2965999999999998</v>
      </c>
    </row>
    <row r="137" spans="1:23" ht="15" customHeight="1">
      <c r="A137" s="4">
        <v>16</v>
      </c>
      <c r="B137" s="56"/>
      <c r="C137" s="4" t="s">
        <v>57</v>
      </c>
      <c r="D137" s="5">
        <v>15</v>
      </c>
      <c r="E137" s="5">
        <v>16</v>
      </c>
      <c r="F137" s="5">
        <v>1</v>
      </c>
      <c r="G137" s="13">
        <v>2.4300000000000002</v>
      </c>
      <c r="H137" s="13">
        <v>48.564</v>
      </c>
      <c r="I137" s="13">
        <v>2.3372999999999999</v>
      </c>
      <c r="J137" s="13">
        <v>6.3192000000000004</v>
      </c>
      <c r="K137" s="13">
        <v>0.1091</v>
      </c>
      <c r="L137" s="13">
        <v>0.2949</v>
      </c>
      <c r="M137" s="13">
        <v>11.81</v>
      </c>
      <c r="N137" s="13">
        <v>15.6539</v>
      </c>
      <c r="O137" s="32" t="s">
        <v>157</v>
      </c>
      <c r="P137" s="35"/>
      <c r="Q137" s="35"/>
      <c r="R137" s="35"/>
      <c r="S137" s="35"/>
      <c r="T137" s="35"/>
      <c r="U137" s="35"/>
      <c r="V137" s="35"/>
      <c r="W137" s="35"/>
    </row>
    <row r="138" spans="1:23" ht="15" customHeight="1">
      <c r="A138" s="4">
        <v>17</v>
      </c>
      <c r="B138" s="56"/>
      <c r="C138" s="4" t="s">
        <v>58</v>
      </c>
      <c r="D138" s="5">
        <v>16</v>
      </c>
      <c r="E138" s="5">
        <v>17</v>
      </c>
      <c r="F138" s="5">
        <v>1</v>
      </c>
      <c r="G138" s="13">
        <v>2.5347</v>
      </c>
      <c r="H138" s="13">
        <v>51.675199999999997</v>
      </c>
      <c r="I138" s="13">
        <v>1.8792</v>
      </c>
      <c r="J138" s="13">
        <v>5.0686999999999998</v>
      </c>
      <c r="K138" s="13">
        <v>0.12670000000000001</v>
      </c>
      <c r="L138" s="13">
        <v>0.25750000000000001</v>
      </c>
      <c r="M138" s="13">
        <v>13.356299999999999</v>
      </c>
      <c r="N138" s="13">
        <v>13.201499999999999</v>
      </c>
      <c r="O138" s="32" t="s">
        <v>157</v>
      </c>
      <c r="P138" s="35"/>
      <c r="Q138" s="35"/>
      <c r="R138" s="35"/>
      <c r="S138" s="35"/>
      <c r="T138" s="35"/>
      <c r="U138" s="35"/>
      <c r="V138" s="35"/>
      <c r="W138" s="35"/>
    </row>
    <row r="139" spans="1:23">
      <c r="A139" s="4">
        <v>18</v>
      </c>
      <c r="B139" s="56"/>
      <c r="C139" s="4" t="s">
        <v>59</v>
      </c>
      <c r="D139" s="5">
        <v>17</v>
      </c>
      <c r="E139" s="5">
        <v>18</v>
      </c>
      <c r="F139" s="5">
        <v>1</v>
      </c>
      <c r="G139" s="13">
        <v>2.3010999999999999</v>
      </c>
      <c r="H139" s="13">
        <v>48.019500000000001</v>
      </c>
      <c r="I139" s="13">
        <v>2.4477000000000002</v>
      </c>
      <c r="J139" s="13">
        <v>7.0003000000000002</v>
      </c>
      <c r="K139" s="13">
        <v>0.1216</v>
      </c>
      <c r="L139" s="13">
        <v>0.28170000000000001</v>
      </c>
      <c r="M139" s="13">
        <v>12.178800000000001</v>
      </c>
      <c r="N139" s="13">
        <v>13.977399999999999</v>
      </c>
      <c r="O139" s="32" t="s">
        <v>157</v>
      </c>
      <c r="P139" s="35">
        <f>AVERAGE(G137:G139)</f>
        <v>2.4219333333333335</v>
      </c>
      <c r="Q139" s="35">
        <f t="shared" ref="Q139" si="55">AVERAGE(H137:H139)</f>
        <v>49.419566666666668</v>
      </c>
      <c r="R139" s="35">
        <f t="shared" ref="R139" si="56">AVERAGE(I137:I139)</f>
        <v>2.2214</v>
      </c>
      <c r="S139" s="35">
        <f t="shared" ref="S139" si="57">AVERAGE(J137:J139)</f>
        <v>6.1294000000000004</v>
      </c>
      <c r="T139" s="35">
        <f t="shared" ref="T139" si="58">AVERAGE(K137:K139)</f>
        <v>0.11913333333333333</v>
      </c>
      <c r="U139" s="35">
        <f t="shared" ref="U139" si="59">AVERAGE(L137:L139)</f>
        <v>0.27803333333333335</v>
      </c>
      <c r="V139" s="35">
        <f t="shared" ref="V139" si="60">AVERAGE(M137:M139)</f>
        <v>12.448366666666667</v>
      </c>
      <c r="W139" s="35">
        <f>AVERAGE(N137:N139)</f>
        <v>14.2776</v>
      </c>
    </row>
    <row r="140" spans="1:23">
      <c r="A140" s="4">
        <v>19</v>
      </c>
      <c r="B140" s="56"/>
      <c r="C140" s="4" t="s">
        <v>60</v>
      </c>
      <c r="D140" s="5">
        <v>18</v>
      </c>
      <c r="E140" s="5">
        <v>19</v>
      </c>
      <c r="F140" s="5">
        <v>1</v>
      </c>
      <c r="G140" s="13">
        <v>2.5179</v>
      </c>
      <c r="H140" s="13">
        <v>50.412199999999999</v>
      </c>
      <c r="I140" s="13">
        <v>2.5405000000000002</v>
      </c>
      <c r="J140" s="13">
        <v>7.4139999999999997</v>
      </c>
      <c r="K140" s="13">
        <v>0.13100000000000001</v>
      </c>
      <c r="L140" s="13">
        <v>0.1472</v>
      </c>
      <c r="M140" s="13">
        <v>13.7967</v>
      </c>
      <c r="N140" s="13">
        <v>8.3359000000000005</v>
      </c>
      <c r="O140" s="32" t="s">
        <v>158</v>
      </c>
      <c r="P140" s="35">
        <f t="shared" ref="P140" si="61">G140</f>
        <v>2.5179</v>
      </c>
      <c r="Q140" s="35">
        <f t="shared" ref="Q140" si="62">H140</f>
        <v>50.412199999999999</v>
      </c>
      <c r="R140" s="35">
        <f t="shared" ref="R140" si="63">I140</f>
        <v>2.5405000000000002</v>
      </c>
      <c r="S140" s="35">
        <f t="shared" ref="S140" si="64">J140</f>
        <v>7.4139999999999997</v>
      </c>
      <c r="T140" s="35">
        <f t="shared" ref="T140" si="65">K140</f>
        <v>0.13100000000000001</v>
      </c>
      <c r="U140" s="35">
        <f t="shared" ref="U140" si="66">L140</f>
        <v>0.1472</v>
      </c>
      <c r="V140" s="35">
        <f t="shared" ref="V140" si="67">M140</f>
        <v>13.7967</v>
      </c>
      <c r="W140" s="35">
        <f t="shared" ref="W140" si="68">N140</f>
        <v>8.3359000000000005</v>
      </c>
    </row>
    <row r="141" spans="1:23">
      <c r="A141" s="4">
        <v>20</v>
      </c>
      <c r="B141" s="56"/>
      <c r="C141" s="4" t="s">
        <v>61</v>
      </c>
      <c r="D141" s="5">
        <v>19</v>
      </c>
      <c r="E141" s="5">
        <v>20</v>
      </c>
      <c r="F141" s="5">
        <v>1</v>
      </c>
      <c r="G141" s="13">
        <v>2.2629999999999999</v>
      </c>
      <c r="H141" s="13">
        <v>47.983499999999999</v>
      </c>
      <c r="I141" s="13">
        <v>2.4106999999999998</v>
      </c>
      <c r="J141" s="13">
        <v>5.8479000000000001</v>
      </c>
      <c r="K141" s="13">
        <v>0.15240000000000001</v>
      </c>
      <c r="L141" s="13">
        <v>0.42659999999999998</v>
      </c>
      <c r="M141" s="13">
        <v>11.559200000000001</v>
      </c>
      <c r="N141" s="13">
        <v>14.6303</v>
      </c>
      <c r="O141" s="32" t="s">
        <v>160</v>
      </c>
      <c r="P141" s="35"/>
      <c r="Q141" s="35"/>
      <c r="R141" s="35"/>
      <c r="S141" s="35"/>
      <c r="T141" s="35"/>
      <c r="U141" s="35"/>
      <c r="V141" s="35"/>
      <c r="W141" s="35"/>
    </row>
    <row r="142" spans="1:23">
      <c r="A142" s="4">
        <v>21</v>
      </c>
      <c r="B142" s="56"/>
      <c r="C142" s="4" t="s">
        <v>62</v>
      </c>
      <c r="D142" s="5">
        <v>20</v>
      </c>
      <c r="E142" s="5">
        <v>21</v>
      </c>
      <c r="F142" s="5">
        <v>1</v>
      </c>
      <c r="G142" s="13">
        <v>2.7452999999999999</v>
      </c>
      <c r="H142" s="13">
        <v>51.916699999999999</v>
      </c>
      <c r="I142" s="13">
        <v>1.6343000000000001</v>
      </c>
      <c r="J142" s="13">
        <v>1.0978000000000001</v>
      </c>
      <c r="K142" s="13">
        <v>0.1583</v>
      </c>
      <c r="L142" s="13">
        <v>0.122</v>
      </c>
      <c r="M142" s="13">
        <v>16.540800000000001</v>
      </c>
      <c r="N142" s="13">
        <v>12.8947</v>
      </c>
      <c r="O142" s="32" t="s">
        <v>160</v>
      </c>
      <c r="P142" s="35"/>
      <c r="Q142" s="35"/>
      <c r="R142" s="35"/>
      <c r="S142" s="35"/>
      <c r="T142" s="35"/>
      <c r="U142" s="35"/>
      <c r="V142" s="35"/>
      <c r="W142" s="35"/>
    </row>
    <row r="143" spans="1:23">
      <c r="A143" s="4">
        <v>22</v>
      </c>
      <c r="B143" s="56"/>
      <c r="C143" s="4" t="s">
        <v>63</v>
      </c>
      <c r="D143" s="5">
        <v>21</v>
      </c>
      <c r="E143" s="5">
        <v>22</v>
      </c>
      <c r="F143" s="5">
        <v>1</v>
      </c>
      <c r="G143" s="13">
        <v>2.9182999999999999</v>
      </c>
      <c r="H143" s="13">
        <v>53.831499999999998</v>
      </c>
      <c r="I143" s="13">
        <v>1.6755</v>
      </c>
      <c r="J143" s="13">
        <v>2.6594000000000002</v>
      </c>
      <c r="K143" s="13">
        <v>0.16250000000000001</v>
      </c>
      <c r="L143" s="13">
        <v>7.9899999999999999E-2</v>
      </c>
      <c r="M143" s="13">
        <v>18.432600000000001</v>
      </c>
      <c r="N143" s="13">
        <v>7.3334999999999999</v>
      </c>
      <c r="O143" s="32" t="s">
        <v>160</v>
      </c>
      <c r="P143" s="35"/>
      <c r="Q143" s="35"/>
      <c r="R143" s="35"/>
      <c r="S143" s="35"/>
      <c r="T143" s="35"/>
      <c r="U143" s="35"/>
      <c r="V143" s="35"/>
      <c r="W143" s="35"/>
    </row>
    <row r="144" spans="1:23">
      <c r="A144" s="4">
        <v>23</v>
      </c>
      <c r="B144" s="56"/>
      <c r="C144" s="4" t="s">
        <v>64</v>
      </c>
      <c r="D144" s="5">
        <v>22</v>
      </c>
      <c r="E144" s="5">
        <v>23</v>
      </c>
      <c r="F144" s="5">
        <v>1</v>
      </c>
      <c r="G144" s="13">
        <v>2.4198</v>
      </c>
      <c r="H144" s="13">
        <v>47.452199999999998</v>
      </c>
      <c r="I144" s="13">
        <v>2.2774999999999999</v>
      </c>
      <c r="J144" s="13">
        <v>6.4797000000000002</v>
      </c>
      <c r="K144" s="13">
        <v>0.192</v>
      </c>
      <c r="L144" s="13">
        <v>0.43540000000000001</v>
      </c>
      <c r="M144" s="13">
        <v>14.7706</v>
      </c>
      <c r="N144" s="13">
        <v>10.5962</v>
      </c>
      <c r="O144" s="32" t="s">
        <v>160</v>
      </c>
      <c r="P144" s="35"/>
      <c r="Q144" s="35"/>
      <c r="R144" s="35"/>
      <c r="S144" s="35"/>
      <c r="T144" s="35"/>
      <c r="U144" s="35"/>
      <c r="V144" s="35"/>
      <c r="W144" s="35"/>
    </row>
    <row r="145" spans="1:23">
      <c r="A145" s="4">
        <v>24</v>
      </c>
      <c r="B145" s="56"/>
      <c r="C145" s="4" t="s">
        <v>65</v>
      </c>
      <c r="D145" s="5">
        <v>23</v>
      </c>
      <c r="E145" s="5">
        <v>24</v>
      </c>
      <c r="F145" s="5">
        <v>1</v>
      </c>
      <c r="G145" s="13">
        <v>2.6034000000000002</v>
      </c>
      <c r="H145" s="13">
        <v>52.166800000000002</v>
      </c>
      <c r="I145" s="13">
        <v>1.7357</v>
      </c>
      <c r="J145" s="13">
        <v>4.3705999999999996</v>
      </c>
      <c r="K145" s="13">
        <v>0.23649999999999999</v>
      </c>
      <c r="L145" s="13">
        <v>0.41880000000000001</v>
      </c>
      <c r="M145" s="13">
        <v>18.114899999999999</v>
      </c>
      <c r="N145" s="13">
        <v>7.1506999999999996</v>
      </c>
      <c r="O145" s="32" t="s">
        <v>160</v>
      </c>
      <c r="P145" s="35">
        <f>AVERAGE(G141:G145)</f>
        <v>2.5899600000000005</v>
      </c>
      <c r="Q145" s="35">
        <f t="shared" ref="Q145:W145" si="69">AVERAGE(H141:H145)</f>
        <v>50.670139999999996</v>
      </c>
      <c r="R145" s="35">
        <f t="shared" si="69"/>
        <v>1.9467399999999997</v>
      </c>
      <c r="S145" s="35">
        <f t="shared" si="69"/>
        <v>4.0910799999999998</v>
      </c>
      <c r="T145" s="35">
        <f t="shared" si="69"/>
        <v>0.18034</v>
      </c>
      <c r="U145" s="35">
        <f t="shared" si="69"/>
        <v>0.29653999999999997</v>
      </c>
      <c r="V145" s="35">
        <f t="shared" si="69"/>
        <v>15.883620000000002</v>
      </c>
      <c r="W145" s="35">
        <f t="shared" si="69"/>
        <v>10.521080000000001</v>
      </c>
    </row>
    <row r="146" spans="1:23">
      <c r="A146" s="4">
        <v>25</v>
      </c>
      <c r="B146" s="56"/>
      <c r="C146" s="4" t="s">
        <v>66</v>
      </c>
      <c r="D146" s="5">
        <v>24</v>
      </c>
      <c r="E146" s="5">
        <v>25.15</v>
      </c>
      <c r="F146" s="5">
        <v>1.1499999999999986</v>
      </c>
      <c r="G146" s="13">
        <v>2.3418000000000001</v>
      </c>
      <c r="H146" s="13">
        <v>47.780200000000001</v>
      </c>
      <c r="I146" s="13">
        <v>2.8188</v>
      </c>
      <c r="J146" s="13">
        <v>9.1914999999999996</v>
      </c>
      <c r="K146" s="13">
        <v>0.2336</v>
      </c>
      <c r="L146" s="13">
        <v>8.5400000000000004E-2</v>
      </c>
      <c r="M146" s="13">
        <v>13.225</v>
      </c>
      <c r="N146" s="13">
        <v>8.7477999999999998</v>
      </c>
      <c r="O146" s="32" t="s">
        <v>165</v>
      </c>
      <c r="P146" s="35"/>
      <c r="Q146" s="35"/>
      <c r="R146" s="35"/>
      <c r="S146" s="35"/>
      <c r="T146" s="35"/>
      <c r="U146" s="35"/>
      <c r="V146" s="35"/>
      <c r="W146" s="35"/>
    </row>
    <row r="147" spans="1:23">
      <c r="A147" s="4">
        <v>26</v>
      </c>
      <c r="B147" s="56"/>
      <c r="C147" s="4" t="s">
        <v>67</v>
      </c>
      <c r="D147" s="5">
        <v>25.15</v>
      </c>
      <c r="E147" s="5">
        <v>26</v>
      </c>
      <c r="F147" s="5">
        <v>0.85000000000000142</v>
      </c>
      <c r="G147" s="13">
        <v>2.5508999999999999</v>
      </c>
      <c r="H147" s="13">
        <v>53.275100000000002</v>
      </c>
      <c r="I147" s="13">
        <v>2.0424000000000002</v>
      </c>
      <c r="J147" s="13">
        <v>4.2266000000000004</v>
      </c>
      <c r="K147" s="13">
        <v>0.24340000000000001</v>
      </c>
      <c r="L147" s="13">
        <v>0.1963</v>
      </c>
      <c r="M147" s="13">
        <v>12.400399999999999</v>
      </c>
      <c r="N147" s="13">
        <v>13.072900000000001</v>
      </c>
      <c r="O147" s="32" t="s">
        <v>165</v>
      </c>
      <c r="P147" s="35"/>
      <c r="Q147" s="35"/>
      <c r="R147" s="35"/>
      <c r="S147" s="35"/>
      <c r="T147" s="35"/>
      <c r="U147" s="35"/>
      <c r="V147" s="35"/>
      <c r="W147" s="35"/>
    </row>
    <row r="148" spans="1:23">
      <c r="A148" s="4">
        <v>27</v>
      </c>
      <c r="B148" s="56"/>
      <c r="C148" s="4" t="s">
        <v>68</v>
      </c>
      <c r="D148" s="5">
        <v>26</v>
      </c>
      <c r="E148" s="5">
        <v>27</v>
      </c>
      <c r="F148" s="5">
        <v>1</v>
      </c>
      <c r="G148" s="13">
        <v>2.6711</v>
      </c>
      <c r="H148" s="13">
        <v>53.027799999999999</v>
      </c>
      <c r="I148" s="13">
        <v>2.165</v>
      </c>
      <c r="J148" s="13">
        <v>5.6628999999999996</v>
      </c>
      <c r="K148" s="13">
        <v>0.2928</v>
      </c>
      <c r="L148" s="13">
        <v>0.1195</v>
      </c>
      <c r="M148" s="13">
        <v>16.274799999999999</v>
      </c>
      <c r="N148" s="13">
        <v>7.0511999999999997</v>
      </c>
      <c r="O148" s="32" t="s">
        <v>165</v>
      </c>
      <c r="P148" s="35">
        <f>AVERAGE(G146:G148)</f>
        <v>2.5212666666666665</v>
      </c>
      <c r="Q148" s="35">
        <f t="shared" ref="Q148" si="70">AVERAGE(H146:H148)</f>
        <v>51.361033333333332</v>
      </c>
      <c r="R148" s="35">
        <f t="shared" ref="R148" si="71">AVERAGE(I146:I148)</f>
        <v>2.3420666666666667</v>
      </c>
      <c r="S148" s="35">
        <f t="shared" ref="S148" si="72">AVERAGE(J146:J148)</f>
        <v>6.3603333333333332</v>
      </c>
      <c r="T148" s="35">
        <f t="shared" ref="T148" si="73">AVERAGE(K146:K148)</f>
        <v>0.25659999999999999</v>
      </c>
      <c r="U148" s="35">
        <f t="shared" ref="U148" si="74">AVERAGE(L146:L148)</f>
        <v>0.13373333333333334</v>
      </c>
      <c r="V148" s="35">
        <f t="shared" ref="V148" si="75">AVERAGE(M146:M148)</f>
        <v>13.966733333333332</v>
      </c>
      <c r="W148" s="35">
        <f>AVERAGE(N146:N148)</f>
        <v>9.6239666666666679</v>
      </c>
    </row>
    <row r="149" spans="1:23">
      <c r="A149" s="4">
        <v>28</v>
      </c>
      <c r="B149" s="56"/>
      <c r="C149" s="4" t="s">
        <v>69</v>
      </c>
      <c r="D149" s="5">
        <v>27</v>
      </c>
      <c r="E149" s="5">
        <v>28</v>
      </c>
      <c r="F149" s="5">
        <v>1</v>
      </c>
      <c r="G149" s="13">
        <v>2.6297000000000001</v>
      </c>
      <c r="H149" s="13">
        <v>51.542900000000003</v>
      </c>
      <c r="I149" s="13">
        <v>1.8691</v>
      </c>
      <c r="J149" s="13">
        <v>3.4782999999999999</v>
      </c>
      <c r="K149" s="13">
        <v>0.2828</v>
      </c>
      <c r="L149" s="13">
        <v>0.13489999999999999</v>
      </c>
      <c r="M149" s="13">
        <v>18.583600000000001</v>
      </c>
      <c r="N149" s="13">
        <v>8.2559000000000005</v>
      </c>
      <c r="O149" s="32" t="s">
        <v>160</v>
      </c>
      <c r="P149" s="35"/>
      <c r="Q149" s="35"/>
      <c r="R149" s="35"/>
      <c r="S149" s="35"/>
      <c r="T149" s="35"/>
      <c r="U149" s="35"/>
      <c r="V149" s="35"/>
      <c r="W149" s="35"/>
    </row>
    <row r="150" spans="1:23">
      <c r="A150" s="4">
        <v>29</v>
      </c>
      <c r="B150" s="56"/>
      <c r="C150" s="4" t="s">
        <v>70</v>
      </c>
      <c r="D150" s="5">
        <v>28</v>
      </c>
      <c r="E150" s="5">
        <v>29</v>
      </c>
      <c r="F150" s="5">
        <v>1</v>
      </c>
      <c r="G150" s="13">
        <v>2.4228999999999998</v>
      </c>
      <c r="H150" s="13">
        <v>50.2361</v>
      </c>
      <c r="I150" s="13">
        <v>2.0064000000000002</v>
      </c>
      <c r="J150" s="13">
        <v>4.2164000000000001</v>
      </c>
      <c r="K150" s="13">
        <v>0.2833</v>
      </c>
      <c r="L150" s="13">
        <v>0.1636</v>
      </c>
      <c r="M150" s="13">
        <v>17.848199999999999</v>
      </c>
      <c r="N150" s="13">
        <v>8.0922000000000001</v>
      </c>
      <c r="O150" s="32" t="s">
        <v>160</v>
      </c>
      <c r="P150" s="35"/>
      <c r="Q150" s="35"/>
      <c r="R150" s="35"/>
      <c r="S150" s="35"/>
      <c r="T150" s="35"/>
      <c r="U150" s="35"/>
      <c r="V150" s="35"/>
      <c r="W150" s="35"/>
    </row>
    <row r="151" spans="1:23">
      <c r="A151" s="4">
        <v>30</v>
      </c>
      <c r="B151" s="56"/>
      <c r="C151" s="4" t="s">
        <v>71</v>
      </c>
      <c r="D151" s="5">
        <v>29</v>
      </c>
      <c r="E151" s="5">
        <v>30</v>
      </c>
      <c r="F151" s="5">
        <v>1</v>
      </c>
      <c r="G151" s="13">
        <v>2.4676999999999998</v>
      </c>
      <c r="H151" s="13">
        <v>50.413699999999999</v>
      </c>
      <c r="I151" s="13">
        <v>2.1151</v>
      </c>
      <c r="J151" s="13">
        <v>4.1185</v>
      </c>
      <c r="K151" s="13">
        <v>0.3251</v>
      </c>
      <c r="L151" s="13">
        <v>0.13139999999999999</v>
      </c>
      <c r="M151" s="13">
        <v>17.485199999999999</v>
      </c>
      <c r="N151" s="13">
        <v>8.9151000000000007</v>
      </c>
      <c r="O151" s="32" t="s">
        <v>160</v>
      </c>
      <c r="P151" s="35"/>
      <c r="Q151" s="35"/>
      <c r="R151" s="35"/>
      <c r="S151" s="35"/>
      <c r="T151" s="35"/>
      <c r="U151" s="35"/>
      <c r="V151" s="35"/>
      <c r="W151" s="35"/>
    </row>
    <row r="152" spans="1:23">
      <c r="A152" s="4">
        <v>31</v>
      </c>
      <c r="B152" s="56"/>
      <c r="C152" s="4" t="s">
        <v>72</v>
      </c>
      <c r="D152" s="5">
        <v>30</v>
      </c>
      <c r="E152" s="5">
        <v>31</v>
      </c>
      <c r="F152" s="5">
        <v>1</v>
      </c>
      <c r="G152" s="13">
        <v>2.5920999999999998</v>
      </c>
      <c r="H152" s="13">
        <v>51.049700000000001</v>
      </c>
      <c r="I152" s="13">
        <v>1.7962</v>
      </c>
      <c r="J152" s="13">
        <v>2.4363999999999999</v>
      </c>
      <c r="K152" s="13">
        <v>0.31769999999999998</v>
      </c>
      <c r="L152" s="13">
        <v>0.12039999999999999</v>
      </c>
      <c r="M152" s="13">
        <v>18.619399999999999</v>
      </c>
      <c r="N152" s="13">
        <v>9.4678000000000004</v>
      </c>
      <c r="O152" s="32" t="s">
        <v>160</v>
      </c>
      <c r="P152" s="35"/>
      <c r="Q152" s="35"/>
      <c r="R152" s="35"/>
      <c r="S152" s="35"/>
      <c r="T152" s="35"/>
      <c r="U152" s="35"/>
      <c r="V152" s="35"/>
      <c r="W152" s="35"/>
    </row>
    <row r="153" spans="1:23">
      <c r="A153" s="4">
        <v>32</v>
      </c>
      <c r="B153" s="56"/>
      <c r="C153" s="4" t="s">
        <v>73</v>
      </c>
      <c r="D153" s="5">
        <v>31</v>
      </c>
      <c r="E153" s="5">
        <v>32</v>
      </c>
      <c r="F153" s="5">
        <v>1</v>
      </c>
      <c r="G153" s="13">
        <v>2.3096999999999999</v>
      </c>
      <c r="H153" s="13">
        <v>47.608699999999999</v>
      </c>
      <c r="I153" s="13">
        <v>2</v>
      </c>
      <c r="J153" s="13">
        <v>3.593</v>
      </c>
      <c r="K153" s="13">
        <v>0.2974</v>
      </c>
      <c r="L153" s="13">
        <v>0.20380000000000001</v>
      </c>
      <c r="M153" s="13">
        <v>17.89</v>
      </c>
      <c r="N153" s="13">
        <v>11.1591</v>
      </c>
      <c r="O153" s="32" t="s">
        <v>160</v>
      </c>
      <c r="P153" s="35"/>
      <c r="Q153" s="35"/>
      <c r="R153" s="35"/>
      <c r="S153" s="35"/>
      <c r="T153" s="35"/>
      <c r="U153" s="35"/>
      <c r="V153" s="35"/>
      <c r="W153" s="35"/>
    </row>
    <row r="154" spans="1:23">
      <c r="A154" s="4">
        <v>33</v>
      </c>
      <c r="B154" s="56"/>
      <c r="C154" s="4" t="s">
        <v>74</v>
      </c>
      <c r="D154" s="5">
        <v>32</v>
      </c>
      <c r="E154" s="5">
        <v>33</v>
      </c>
      <c r="F154" s="5">
        <v>1</v>
      </c>
      <c r="G154" s="13">
        <v>2.2650999999999999</v>
      </c>
      <c r="H154" s="13">
        <v>47.161700000000003</v>
      </c>
      <c r="I154" s="13">
        <v>1.6769000000000001</v>
      </c>
      <c r="J154" s="13">
        <v>6.0011000000000001</v>
      </c>
      <c r="K154" s="13">
        <v>0.33139999999999997</v>
      </c>
      <c r="L154" s="13">
        <v>0.1956</v>
      </c>
      <c r="M154" s="13">
        <v>18.3127</v>
      </c>
      <c r="N154" s="13">
        <v>8.2410999999999994</v>
      </c>
      <c r="O154" s="32" t="s">
        <v>160</v>
      </c>
      <c r="P154" s="35"/>
      <c r="Q154" s="35"/>
      <c r="R154" s="35"/>
      <c r="S154" s="35"/>
      <c r="T154" s="35"/>
      <c r="U154" s="35"/>
      <c r="V154" s="35"/>
      <c r="W154" s="35"/>
    </row>
    <row r="155" spans="1:23">
      <c r="A155" s="4">
        <v>34</v>
      </c>
      <c r="B155" s="56"/>
      <c r="C155" s="4" t="s">
        <v>75</v>
      </c>
      <c r="D155" s="5">
        <v>33</v>
      </c>
      <c r="E155" s="5">
        <v>34</v>
      </c>
      <c r="F155" s="5">
        <v>1</v>
      </c>
      <c r="G155" s="13">
        <v>2.2690999999999999</v>
      </c>
      <c r="H155" s="13">
        <v>46.427799999999998</v>
      </c>
      <c r="I155" s="13">
        <v>1.7393000000000001</v>
      </c>
      <c r="J155" s="13">
        <v>5.0568999999999997</v>
      </c>
      <c r="K155" s="13">
        <v>0.32290000000000002</v>
      </c>
      <c r="L155" s="13">
        <v>0.20330000000000001</v>
      </c>
      <c r="M155" s="13">
        <v>18.488900000000001</v>
      </c>
      <c r="N155" s="13">
        <v>9.7479999999999993</v>
      </c>
      <c r="O155" s="32" t="s">
        <v>160</v>
      </c>
      <c r="P155" s="35"/>
      <c r="Q155" s="35"/>
      <c r="R155" s="35"/>
      <c r="S155" s="35"/>
      <c r="T155" s="35"/>
      <c r="U155" s="35"/>
      <c r="V155" s="35"/>
      <c r="W155" s="35"/>
    </row>
    <row r="156" spans="1:23">
      <c r="A156" s="4">
        <v>35</v>
      </c>
      <c r="B156" s="56"/>
      <c r="C156" s="4" t="s">
        <v>76</v>
      </c>
      <c r="D156" s="5">
        <v>34</v>
      </c>
      <c r="E156" s="5">
        <v>35</v>
      </c>
      <c r="F156" s="5">
        <v>1</v>
      </c>
      <c r="G156" s="13">
        <v>2.5068999999999999</v>
      </c>
      <c r="H156" s="13">
        <v>51.59</v>
      </c>
      <c r="I156" s="13">
        <v>1.4581999999999999</v>
      </c>
      <c r="J156" s="13">
        <v>2.7816999999999998</v>
      </c>
      <c r="K156" s="13">
        <v>0.3463</v>
      </c>
      <c r="L156" s="13">
        <v>0.1187</v>
      </c>
      <c r="M156" s="13">
        <v>19.8094</v>
      </c>
      <c r="N156" s="13">
        <v>8.5307999999999993</v>
      </c>
      <c r="O156" s="32" t="s">
        <v>160</v>
      </c>
      <c r="P156" s="35"/>
      <c r="Q156" s="35"/>
      <c r="R156" s="35"/>
      <c r="S156" s="35"/>
      <c r="T156" s="35"/>
      <c r="U156" s="35"/>
      <c r="V156" s="35"/>
      <c r="W156" s="35"/>
    </row>
    <row r="157" spans="1:23">
      <c r="A157" s="4">
        <v>36</v>
      </c>
      <c r="B157" s="56"/>
      <c r="C157" s="4" t="s">
        <v>77</v>
      </c>
      <c r="D157" s="5">
        <v>35</v>
      </c>
      <c r="E157" s="5">
        <v>36</v>
      </c>
      <c r="F157" s="5">
        <v>1</v>
      </c>
      <c r="G157" s="13">
        <v>2.3855</v>
      </c>
      <c r="H157" s="13">
        <v>50.0991</v>
      </c>
      <c r="I157" s="13">
        <v>1.6734</v>
      </c>
      <c r="J157" s="13">
        <v>3.6640000000000001</v>
      </c>
      <c r="K157" s="13">
        <v>0.3306</v>
      </c>
      <c r="L157" s="13">
        <v>0.13600000000000001</v>
      </c>
      <c r="M157" s="13">
        <v>18.5502</v>
      </c>
      <c r="N157" s="13">
        <v>9.3928999999999991</v>
      </c>
      <c r="O157" s="32" t="s">
        <v>160</v>
      </c>
      <c r="P157" s="35"/>
      <c r="Q157" s="35"/>
      <c r="R157" s="35"/>
      <c r="S157" s="35"/>
      <c r="T157" s="35"/>
      <c r="U157" s="35"/>
      <c r="V157" s="35"/>
      <c r="W157" s="35"/>
    </row>
    <row r="158" spans="1:23">
      <c r="A158" s="4">
        <v>37</v>
      </c>
      <c r="B158" s="56"/>
      <c r="C158" s="4" t="s">
        <v>78</v>
      </c>
      <c r="D158" s="5">
        <v>36</v>
      </c>
      <c r="E158" s="5">
        <v>37</v>
      </c>
      <c r="F158" s="5">
        <v>1</v>
      </c>
      <c r="G158" s="13">
        <v>2.5882000000000001</v>
      </c>
      <c r="H158" s="13">
        <v>52.511299999999999</v>
      </c>
      <c r="I158" s="13">
        <v>1.6033999999999999</v>
      </c>
      <c r="J158" s="13">
        <v>2.9998999999999998</v>
      </c>
      <c r="K158" s="13">
        <v>0.35189999999999999</v>
      </c>
      <c r="L158" s="13">
        <v>0.1208</v>
      </c>
      <c r="M158" s="13">
        <v>19.0273</v>
      </c>
      <c r="N158" s="13">
        <v>7.8834999999999997</v>
      </c>
      <c r="O158" s="32" t="s">
        <v>160</v>
      </c>
      <c r="P158" s="35"/>
      <c r="Q158" s="35"/>
      <c r="R158" s="35"/>
      <c r="S158" s="35"/>
      <c r="T158" s="35"/>
      <c r="U158" s="35"/>
      <c r="V158" s="35"/>
      <c r="W158" s="35"/>
    </row>
    <row r="159" spans="1:23" ht="14.25" customHeight="1">
      <c r="A159" s="4">
        <v>38</v>
      </c>
      <c r="B159" s="56"/>
      <c r="C159" s="4" t="s">
        <v>79</v>
      </c>
      <c r="D159" s="5">
        <v>37</v>
      </c>
      <c r="E159" s="5">
        <v>38</v>
      </c>
      <c r="F159" s="5">
        <v>1</v>
      </c>
      <c r="G159" s="13">
        <v>2.6779999999999999</v>
      </c>
      <c r="H159" s="13">
        <v>53.893000000000001</v>
      </c>
      <c r="I159" s="13">
        <v>1.3885000000000001</v>
      </c>
      <c r="J159" s="13">
        <v>1.3401000000000001</v>
      </c>
      <c r="K159" s="13">
        <v>0.34649999999999997</v>
      </c>
      <c r="L159" s="13">
        <v>0.1103</v>
      </c>
      <c r="M159" s="13">
        <v>20.436499999999999</v>
      </c>
      <c r="N159" s="13">
        <v>7.2929000000000004</v>
      </c>
      <c r="O159" s="32" t="s">
        <v>160</v>
      </c>
      <c r="P159" s="35"/>
      <c r="Q159" s="35"/>
      <c r="R159" s="35"/>
      <c r="S159" s="35"/>
      <c r="T159" s="35"/>
      <c r="U159" s="35"/>
      <c r="V159" s="35"/>
      <c r="W159" s="35"/>
    </row>
    <row r="160" spans="1:23" ht="14.25" customHeight="1">
      <c r="A160" s="4">
        <v>39</v>
      </c>
      <c r="B160" s="56"/>
      <c r="C160" s="4" t="s">
        <v>80</v>
      </c>
      <c r="D160" s="5">
        <v>38</v>
      </c>
      <c r="E160" s="5">
        <v>39</v>
      </c>
      <c r="F160" s="5">
        <v>1</v>
      </c>
      <c r="G160" s="13">
        <v>2.3161</v>
      </c>
      <c r="H160" s="13">
        <v>47.912799999999997</v>
      </c>
      <c r="I160" s="13">
        <v>1.7070000000000001</v>
      </c>
      <c r="J160" s="13">
        <v>3.4093</v>
      </c>
      <c r="K160" s="13">
        <v>0.32829999999999998</v>
      </c>
      <c r="L160" s="13">
        <v>0.1444</v>
      </c>
      <c r="M160" s="13">
        <v>18.043900000000001</v>
      </c>
      <c r="N160" s="13">
        <v>11.4293</v>
      </c>
      <c r="O160" s="32" t="s">
        <v>160</v>
      </c>
      <c r="P160" s="35"/>
      <c r="Q160" s="35"/>
      <c r="R160" s="35"/>
      <c r="S160" s="35"/>
      <c r="T160" s="35"/>
      <c r="U160" s="35"/>
      <c r="V160" s="35"/>
      <c r="W160" s="35"/>
    </row>
    <row r="161" spans="1:23">
      <c r="A161" s="4">
        <v>40</v>
      </c>
      <c r="B161" s="56"/>
      <c r="C161" s="4" t="s">
        <v>81</v>
      </c>
      <c r="D161" s="5">
        <v>39</v>
      </c>
      <c r="E161" s="5">
        <v>40</v>
      </c>
      <c r="F161" s="5">
        <v>1</v>
      </c>
      <c r="G161" s="13">
        <v>2.4899</v>
      </c>
      <c r="H161" s="13">
        <v>50.950499999999998</v>
      </c>
      <c r="I161" s="13">
        <v>1.5634999999999999</v>
      </c>
      <c r="J161" s="13">
        <v>3.5895000000000001</v>
      </c>
      <c r="K161" s="13">
        <v>0.33989999999999998</v>
      </c>
      <c r="L161" s="13">
        <v>0.1125</v>
      </c>
      <c r="M161" s="13">
        <v>20.001999999999999</v>
      </c>
      <c r="N161" s="13">
        <v>7.3712999999999997</v>
      </c>
      <c r="O161" s="32" t="s">
        <v>160</v>
      </c>
      <c r="P161" s="35">
        <f>AVERAGE(G149:G161)</f>
        <v>2.455453846153846</v>
      </c>
      <c r="Q161" s="35">
        <f t="shared" ref="Q161:W161" si="76">AVERAGE(H149:H161)</f>
        <v>50.107484615384621</v>
      </c>
      <c r="R161" s="35">
        <f t="shared" si="76"/>
        <v>1.7382307692307692</v>
      </c>
      <c r="S161" s="35">
        <f t="shared" si="76"/>
        <v>3.5911615384615385</v>
      </c>
      <c r="T161" s="35">
        <f t="shared" si="76"/>
        <v>0.32339230769230765</v>
      </c>
      <c r="U161" s="35">
        <f t="shared" si="76"/>
        <v>0.14582307692307692</v>
      </c>
      <c r="V161" s="35">
        <f t="shared" si="76"/>
        <v>18.699792307692306</v>
      </c>
      <c r="W161" s="35">
        <f t="shared" si="76"/>
        <v>8.9061461538461533</v>
      </c>
    </row>
    <row r="162" spans="1:23" hidden="1">
      <c r="A162" s="45"/>
      <c r="B162" s="46"/>
      <c r="C162" s="45"/>
      <c r="D162" s="47"/>
      <c r="E162" s="47"/>
      <c r="F162" s="47"/>
      <c r="G162" s="48"/>
      <c r="H162" s="48"/>
      <c r="I162" s="48"/>
      <c r="J162" s="48"/>
      <c r="K162" s="48"/>
      <c r="L162" s="48"/>
      <c r="M162" s="48"/>
      <c r="N162" s="48"/>
      <c r="O162" s="40"/>
      <c r="P162" s="35"/>
      <c r="Q162" s="35"/>
      <c r="R162" s="35"/>
      <c r="S162" s="35"/>
      <c r="T162" s="35"/>
      <c r="U162" s="35"/>
      <c r="V162" s="35"/>
      <c r="W162" s="35"/>
    </row>
    <row r="163" spans="1:23" hidden="1">
      <c r="A163" s="41"/>
      <c r="B163" s="42"/>
      <c r="C163" s="41"/>
      <c r="D163" s="43"/>
      <c r="E163" s="43"/>
      <c r="F163" s="43"/>
      <c r="G163" s="44"/>
      <c r="H163" s="44"/>
      <c r="I163" s="44"/>
      <c r="J163" s="44"/>
      <c r="K163" s="44"/>
      <c r="L163" s="44"/>
      <c r="M163" s="44"/>
      <c r="N163" s="44"/>
      <c r="O163" s="40"/>
      <c r="P163" s="35"/>
      <c r="Q163" s="35"/>
      <c r="R163" s="35"/>
      <c r="S163" s="35"/>
      <c r="T163" s="35"/>
      <c r="U163" s="35"/>
      <c r="V163" s="35"/>
      <c r="W163" s="35"/>
    </row>
    <row r="164" spans="1:23" hidden="1">
      <c r="A164" s="41"/>
      <c r="B164" s="42"/>
      <c r="C164" s="41"/>
      <c r="D164" s="43"/>
      <c r="E164" s="43"/>
      <c r="F164" s="43"/>
      <c r="G164" s="44"/>
      <c r="H164" s="44"/>
      <c r="I164" s="44"/>
      <c r="J164" s="44"/>
      <c r="K164" s="44"/>
      <c r="L164" s="44"/>
      <c r="M164" s="44"/>
      <c r="N164" s="44"/>
      <c r="O164" s="40"/>
      <c r="P164" s="35"/>
      <c r="Q164" s="35"/>
      <c r="R164" s="35"/>
      <c r="S164" s="35"/>
      <c r="T164" s="35"/>
      <c r="U164" s="35"/>
      <c r="V164" s="35"/>
      <c r="W164" s="35"/>
    </row>
    <row r="165" spans="1:23" hidden="1">
      <c r="A165" s="41"/>
      <c r="B165" s="42"/>
      <c r="C165" s="41"/>
      <c r="D165" s="43"/>
      <c r="E165" s="43"/>
      <c r="F165" s="43"/>
      <c r="G165" s="44"/>
      <c r="H165" s="44"/>
      <c r="I165" s="44"/>
      <c r="J165" s="44"/>
      <c r="K165" s="44"/>
      <c r="L165" s="44"/>
      <c r="M165" s="44"/>
      <c r="N165" s="44"/>
      <c r="O165" s="40"/>
      <c r="P165" s="35"/>
      <c r="Q165" s="35"/>
      <c r="R165" s="35"/>
      <c r="S165" s="35"/>
      <c r="T165" s="35"/>
      <c r="U165" s="35"/>
      <c r="V165" s="35"/>
      <c r="W165" s="35"/>
    </row>
    <row r="166" spans="1:23" hidden="1">
      <c r="A166" s="41"/>
      <c r="B166" s="42"/>
      <c r="C166" s="41"/>
      <c r="D166" s="43"/>
      <c r="E166" s="43"/>
      <c r="F166" s="43"/>
      <c r="G166" s="44"/>
      <c r="H166" s="44"/>
      <c r="I166" s="44"/>
      <c r="J166" s="44"/>
      <c r="K166" s="44"/>
      <c r="L166" s="44"/>
      <c r="M166" s="44"/>
      <c r="N166" s="44"/>
      <c r="O166" s="40"/>
      <c r="P166" s="35"/>
      <c r="Q166" s="35"/>
      <c r="R166" s="35"/>
      <c r="S166" s="35"/>
      <c r="T166" s="35"/>
      <c r="U166" s="35"/>
      <c r="V166" s="35"/>
      <c r="W166" s="35"/>
    </row>
    <row r="167" spans="1:23" hidden="1">
      <c r="A167" s="41"/>
      <c r="B167" s="42"/>
      <c r="C167" s="41"/>
      <c r="D167" s="43"/>
      <c r="E167" s="43"/>
      <c r="F167" s="43"/>
      <c r="G167" s="44"/>
      <c r="H167" s="44"/>
      <c r="I167" s="44"/>
      <c r="J167" s="44"/>
      <c r="K167" s="44"/>
      <c r="L167" s="44"/>
      <c r="M167" s="44"/>
      <c r="N167" s="44"/>
      <c r="O167" s="40"/>
      <c r="P167" s="35"/>
      <c r="Q167" s="35"/>
      <c r="R167" s="35"/>
      <c r="S167" s="35"/>
      <c r="T167" s="35"/>
      <c r="U167" s="35"/>
      <c r="V167" s="35"/>
      <c r="W167" s="35"/>
    </row>
    <row r="168" spans="1:23" hidden="1">
      <c r="A168" s="41"/>
      <c r="B168" s="42"/>
      <c r="C168" s="41"/>
      <c r="D168" s="43"/>
      <c r="E168" s="43"/>
      <c r="F168" s="43"/>
      <c r="G168" s="44"/>
      <c r="H168" s="44"/>
      <c r="I168" s="44"/>
      <c r="J168" s="44"/>
      <c r="K168" s="44"/>
      <c r="L168" s="44"/>
      <c r="M168" s="44"/>
      <c r="N168" s="44"/>
      <c r="O168" s="40"/>
      <c r="P168" s="35"/>
      <c r="Q168" s="35"/>
      <c r="R168" s="35"/>
      <c r="S168" s="35"/>
      <c r="T168" s="35"/>
      <c r="U168" s="35"/>
      <c r="V168" s="35"/>
      <c r="W168" s="35"/>
    </row>
    <row r="169" spans="1:23" hidden="1">
      <c r="A169" s="41"/>
      <c r="B169" s="42"/>
      <c r="C169" s="41"/>
      <c r="D169" s="43"/>
      <c r="E169" s="43"/>
      <c r="F169" s="43"/>
      <c r="G169" s="44"/>
      <c r="H169" s="44"/>
      <c r="I169" s="44"/>
      <c r="J169" s="44"/>
      <c r="K169" s="44"/>
      <c r="L169" s="44"/>
      <c r="M169" s="44"/>
      <c r="N169" s="44"/>
      <c r="O169" s="40"/>
      <c r="P169" s="35"/>
      <c r="Q169" s="35"/>
      <c r="R169" s="35"/>
      <c r="S169" s="35"/>
      <c r="T169" s="35"/>
      <c r="U169" s="35"/>
      <c r="V169" s="35"/>
      <c r="W169" s="35"/>
    </row>
    <row r="170" spans="1:23" hidden="1">
      <c r="A170" s="41"/>
      <c r="B170" s="42"/>
      <c r="C170" s="41"/>
      <c r="D170" s="43"/>
      <c r="E170" s="43"/>
      <c r="F170" s="43"/>
      <c r="G170" s="44"/>
      <c r="H170" s="44"/>
      <c r="I170" s="44"/>
      <c r="J170" s="44"/>
      <c r="K170" s="44"/>
      <c r="L170" s="44"/>
      <c r="M170" s="44"/>
      <c r="N170" s="44"/>
      <c r="O170" s="40"/>
      <c r="P170" s="35"/>
      <c r="Q170" s="35"/>
      <c r="R170" s="35"/>
      <c r="S170" s="35"/>
      <c r="T170" s="35"/>
      <c r="U170" s="35"/>
      <c r="V170" s="35"/>
      <c r="W170" s="35"/>
    </row>
    <row r="171" spans="1:23" hidden="1">
      <c r="A171" s="41"/>
      <c r="B171" s="42"/>
      <c r="C171" s="41"/>
      <c r="D171" s="43"/>
      <c r="E171" s="43"/>
      <c r="F171" s="43"/>
      <c r="G171" s="44"/>
      <c r="H171" s="44"/>
      <c r="I171" s="44"/>
      <c r="J171" s="44"/>
      <c r="K171" s="44"/>
      <c r="L171" s="44"/>
      <c r="M171" s="44"/>
      <c r="N171" s="44"/>
      <c r="O171" s="40"/>
      <c r="P171" s="35"/>
      <c r="Q171" s="35"/>
      <c r="R171" s="35"/>
      <c r="S171" s="35"/>
      <c r="T171" s="35"/>
      <c r="U171" s="35"/>
      <c r="V171" s="35"/>
      <c r="W171" s="35"/>
    </row>
    <row r="172" spans="1:23" hidden="1">
      <c r="A172" s="41"/>
      <c r="B172" s="42"/>
      <c r="C172" s="41"/>
      <c r="D172" s="43"/>
      <c r="E172" s="43"/>
      <c r="F172" s="43"/>
      <c r="G172" s="44"/>
      <c r="H172" s="44"/>
      <c r="I172" s="44"/>
      <c r="J172" s="44"/>
      <c r="K172" s="44"/>
      <c r="L172" s="44"/>
      <c r="M172" s="44"/>
      <c r="N172" s="44"/>
      <c r="O172" s="40"/>
      <c r="P172" s="35"/>
      <c r="Q172" s="35"/>
      <c r="R172" s="35"/>
      <c r="S172" s="35"/>
      <c r="T172" s="35"/>
      <c r="U172" s="35"/>
      <c r="V172" s="35"/>
      <c r="W172" s="35"/>
    </row>
    <row r="173" spans="1:23" hidden="1">
      <c r="A173" s="41"/>
      <c r="B173" s="42"/>
      <c r="C173" s="41"/>
      <c r="D173" s="43"/>
      <c r="E173" s="43"/>
      <c r="F173" s="43"/>
      <c r="G173" s="44"/>
      <c r="H173" s="44"/>
      <c r="I173" s="44"/>
      <c r="J173" s="44"/>
      <c r="K173" s="44"/>
      <c r="L173" s="44"/>
      <c r="M173" s="44"/>
      <c r="N173" s="44"/>
      <c r="O173" s="40"/>
      <c r="P173" s="35"/>
      <c r="Q173" s="35"/>
      <c r="R173" s="35"/>
      <c r="S173" s="35"/>
      <c r="T173" s="35"/>
      <c r="U173" s="35"/>
      <c r="V173" s="35"/>
      <c r="W173" s="35"/>
    </row>
    <row r="174" spans="1:23" hidden="1">
      <c r="A174" s="41"/>
      <c r="B174" s="42"/>
      <c r="C174" s="41"/>
      <c r="D174" s="43"/>
      <c r="E174" s="43"/>
      <c r="F174" s="43"/>
      <c r="G174" s="44"/>
      <c r="H174" s="44"/>
      <c r="I174" s="44"/>
      <c r="J174" s="44"/>
      <c r="K174" s="44"/>
      <c r="L174" s="44"/>
      <c r="M174" s="44"/>
      <c r="N174" s="44"/>
      <c r="O174" s="40"/>
      <c r="P174" s="35"/>
      <c r="Q174" s="35"/>
      <c r="R174" s="35"/>
      <c r="S174" s="35"/>
      <c r="T174" s="35"/>
      <c r="U174" s="35"/>
      <c r="V174" s="35"/>
      <c r="W174" s="35"/>
    </row>
    <row r="175" spans="1:23" hidden="1">
      <c r="A175" s="41"/>
      <c r="B175" s="42"/>
      <c r="C175" s="41"/>
      <c r="D175" s="43"/>
      <c r="E175" s="43"/>
      <c r="F175" s="43"/>
      <c r="G175" s="44"/>
      <c r="H175" s="44"/>
      <c r="I175" s="44"/>
      <c r="J175" s="44"/>
      <c r="K175" s="44"/>
      <c r="L175" s="44"/>
      <c r="M175" s="44"/>
      <c r="N175" s="44"/>
      <c r="O175" s="40"/>
      <c r="P175" s="35"/>
      <c r="Q175" s="35"/>
      <c r="R175" s="35"/>
      <c r="S175" s="35"/>
      <c r="T175" s="35"/>
      <c r="U175" s="35"/>
      <c r="V175" s="35"/>
      <c r="W175" s="35"/>
    </row>
    <row r="176" spans="1:23" hidden="1">
      <c r="A176" s="41"/>
      <c r="B176" s="42"/>
      <c r="C176" s="41"/>
      <c r="D176" s="43"/>
      <c r="E176" s="43"/>
      <c r="F176" s="43"/>
      <c r="G176" s="44"/>
      <c r="H176" s="44"/>
      <c r="I176" s="44"/>
      <c r="J176" s="44"/>
      <c r="K176" s="44"/>
      <c r="L176" s="44"/>
      <c r="M176" s="44"/>
      <c r="N176" s="44"/>
      <c r="O176" s="40"/>
      <c r="P176" s="35"/>
      <c r="Q176" s="35"/>
      <c r="R176" s="35"/>
      <c r="S176" s="35"/>
      <c r="T176" s="35"/>
      <c r="U176" s="35"/>
      <c r="V176" s="35"/>
      <c r="W176" s="35"/>
    </row>
    <row r="177" spans="1:23" hidden="1">
      <c r="A177" s="41"/>
      <c r="B177" s="42"/>
      <c r="C177" s="41"/>
      <c r="D177" s="43"/>
      <c r="E177" s="43"/>
      <c r="F177" s="43"/>
      <c r="G177" s="44"/>
      <c r="H177" s="44"/>
      <c r="I177" s="44"/>
      <c r="J177" s="44"/>
      <c r="K177" s="44"/>
      <c r="L177" s="44"/>
      <c r="M177" s="44"/>
      <c r="N177" s="44"/>
      <c r="O177" s="40"/>
      <c r="P177" s="35"/>
      <c r="Q177" s="35"/>
      <c r="R177" s="35"/>
      <c r="S177" s="35"/>
      <c r="T177" s="35"/>
      <c r="U177" s="35"/>
      <c r="V177" s="35"/>
      <c r="W177" s="35"/>
    </row>
    <row r="178" spans="1:23" hidden="1">
      <c r="A178" s="41"/>
      <c r="B178" s="42"/>
      <c r="C178" s="41"/>
      <c r="D178" s="43"/>
      <c r="E178" s="43"/>
      <c r="F178" s="43"/>
      <c r="G178" s="44"/>
      <c r="H178" s="44"/>
      <c r="I178" s="44"/>
      <c r="J178" s="44"/>
      <c r="K178" s="44"/>
      <c r="L178" s="44"/>
      <c r="M178" s="44"/>
      <c r="N178" s="44"/>
      <c r="O178" s="40"/>
      <c r="P178" s="35"/>
      <c r="Q178" s="35"/>
      <c r="R178" s="35"/>
      <c r="S178" s="35"/>
      <c r="T178" s="35"/>
      <c r="U178" s="35"/>
      <c r="V178" s="35"/>
      <c r="W178" s="35"/>
    </row>
    <row r="179" spans="1:23" hidden="1">
      <c r="A179" s="41"/>
      <c r="B179" s="42"/>
      <c r="C179" s="41"/>
      <c r="D179" s="43"/>
      <c r="E179" s="43"/>
      <c r="F179" s="43"/>
      <c r="G179" s="44"/>
      <c r="H179" s="44"/>
      <c r="I179" s="44"/>
      <c r="J179" s="44"/>
      <c r="K179" s="44"/>
      <c r="L179" s="44"/>
      <c r="M179" s="44"/>
      <c r="N179" s="44"/>
      <c r="O179" s="40"/>
      <c r="P179" s="35"/>
      <c r="Q179" s="35"/>
      <c r="R179" s="35"/>
      <c r="S179" s="35"/>
      <c r="T179" s="35"/>
      <c r="U179" s="35"/>
      <c r="V179" s="35"/>
      <c r="W179" s="35"/>
    </row>
    <row r="180" spans="1:23" hidden="1">
      <c r="A180" s="41"/>
      <c r="B180" s="42"/>
      <c r="C180" s="41"/>
      <c r="D180" s="43"/>
      <c r="E180" s="43"/>
      <c r="F180" s="43"/>
      <c r="G180" s="44"/>
      <c r="H180" s="44"/>
      <c r="I180" s="44"/>
      <c r="J180" s="44"/>
      <c r="K180" s="44"/>
      <c r="L180" s="44"/>
      <c r="M180" s="44"/>
      <c r="N180" s="44"/>
      <c r="O180" s="40"/>
      <c r="P180" s="35"/>
      <c r="Q180" s="35"/>
      <c r="R180" s="35"/>
      <c r="S180" s="35"/>
      <c r="T180" s="35"/>
      <c r="U180" s="35"/>
      <c r="V180" s="35"/>
      <c r="W180" s="35"/>
    </row>
    <row r="181" spans="1:23" hidden="1">
      <c r="A181" s="41"/>
      <c r="B181" s="42"/>
      <c r="C181" s="41"/>
      <c r="D181" s="43"/>
      <c r="E181" s="43"/>
      <c r="F181" s="43"/>
      <c r="G181" s="44"/>
      <c r="H181" s="44"/>
      <c r="I181" s="44"/>
      <c r="J181" s="44"/>
      <c r="K181" s="44"/>
      <c r="L181" s="44"/>
      <c r="M181" s="44"/>
      <c r="N181" s="44"/>
      <c r="O181" s="40"/>
      <c r="P181" s="35"/>
      <c r="Q181" s="35"/>
      <c r="R181" s="35"/>
      <c r="S181" s="35"/>
      <c r="T181" s="35"/>
      <c r="U181" s="35"/>
      <c r="V181" s="35"/>
      <c r="W181" s="35"/>
    </row>
    <row r="182" spans="1:23" hidden="1">
      <c r="A182" s="41"/>
      <c r="B182" s="42"/>
      <c r="C182" s="41"/>
      <c r="D182" s="43"/>
      <c r="E182" s="43"/>
      <c r="F182" s="43"/>
      <c r="G182" s="44"/>
      <c r="H182" s="44"/>
      <c r="I182" s="44"/>
      <c r="J182" s="44"/>
      <c r="K182" s="44"/>
      <c r="L182" s="44"/>
      <c r="M182" s="44"/>
      <c r="N182" s="44"/>
      <c r="O182" s="40"/>
      <c r="P182" s="35"/>
      <c r="Q182" s="35"/>
      <c r="R182" s="35"/>
      <c r="S182" s="35"/>
      <c r="T182" s="35"/>
      <c r="U182" s="35"/>
      <c r="V182" s="35"/>
      <c r="W182" s="35"/>
    </row>
    <row r="183" spans="1:23" s="20" customFormat="1">
      <c r="A183" s="4">
        <v>1</v>
      </c>
      <c r="B183" s="56" t="s">
        <v>139</v>
      </c>
      <c r="C183" s="4" t="s">
        <v>84</v>
      </c>
      <c r="D183" s="5">
        <v>0</v>
      </c>
      <c r="E183" s="5">
        <v>1</v>
      </c>
      <c r="F183" s="5">
        <f>E183-D183</f>
        <v>1</v>
      </c>
      <c r="G183" s="13">
        <v>3.1968999999999999</v>
      </c>
      <c r="H183" s="13">
        <v>73.651799999999994</v>
      </c>
      <c r="I183" s="13">
        <v>0.40110000000000001</v>
      </c>
      <c r="J183" s="13">
        <v>0.49890000000000001</v>
      </c>
      <c r="K183" s="13">
        <v>0.1547</v>
      </c>
      <c r="L183" s="13">
        <v>6.9000000000000006E-2</v>
      </c>
      <c r="M183" s="13">
        <v>11.6371</v>
      </c>
      <c r="N183" s="13">
        <v>6.218</v>
      </c>
      <c r="O183" s="32" t="s">
        <v>163</v>
      </c>
      <c r="P183" s="36"/>
      <c r="Q183" s="36"/>
      <c r="R183" s="36"/>
      <c r="S183" s="36"/>
      <c r="T183" s="36"/>
      <c r="U183" s="36"/>
      <c r="V183" s="36"/>
      <c r="W183" s="36"/>
    </row>
    <row r="184" spans="1:23">
      <c r="A184" s="4">
        <v>2</v>
      </c>
      <c r="B184" s="56"/>
      <c r="C184" s="4" t="s">
        <v>85</v>
      </c>
      <c r="D184" s="5">
        <v>1</v>
      </c>
      <c r="E184" s="5">
        <v>2</v>
      </c>
      <c r="F184" s="5">
        <f t="shared" ref="F184:F212" si="77">E184-D184</f>
        <v>1</v>
      </c>
      <c r="G184" s="13">
        <v>2.4367999999999999</v>
      </c>
      <c r="H184" s="13">
        <v>76.602199999999996</v>
      </c>
      <c r="I184" s="13">
        <v>0.2722</v>
      </c>
      <c r="J184" s="13">
        <v>0.1754</v>
      </c>
      <c r="K184" s="13">
        <v>0.14419999999999999</v>
      </c>
      <c r="L184" s="13">
        <v>7.0199999999999999E-2</v>
      </c>
      <c r="M184" s="13">
        <v>9.8892000000000007</v>
      </c>
      <c r="N184" s="13">
        <v>6.6125999999999996</v>
      </c>
      <c r="O184" s="32" t="s">
        <v>163</v>
      </c>
      <c r="P184" s="35"/>
      <c r="Q184" s="35"/>
      <c r="R184" s="35"/>
      <c r="S184" s="35"/>
      <c r="T184" s="35"/>
      <c r="U184" s="35"/>
      <c r="V184" s="35"/>
      <c r="W184" s="35"/>
    </row>
    <row r="185" spans="1:23">
      <c r="A185" s="4">
        <v>3</v>
      </c>
      <c r="B185" s="56"/>
      <c r="C185" s="4" t="s">
        <v>86</v>
      </c>
      <c r="D185" s="5">
        <v>2</v>
      </c>
      <c r="E185" s="5">
        <v>3</v>
      </c>
      <c r="F185" s="5">
        <f t="shared" si="77"/>
        <v>1</v>
      </c>
      <c r="G185" s="13">
        <v>2.1652</v>
      </c>
      <c r="H185" s="13">
        <v>62.804099999999998</v>
      </c>
      <c r="I185" s="13">
        <v>0.30859999999999999</v>
      </c>
      <c r="J185" s="13">
        <v>10.427199999999999</v>
      </c>
      <c r="K185" s="13">
        <v>0.1024</v>
      </c>
      <c r="L185" s="13">
        <v>8.1600000000000006E-2</v>
      </c>
      <c r="M185" s="13">
        <v>7.3697999999999997</v>
      </c>
      <c r="N185" s="13">
        <v>8.8161000000000005</v>
      </c>
      <c r="O185" s="32" t="s">
        <v>163</v>
      </c>
      <c r="P185" s="35"/>
      <c r="Q185" s="35"/>
      <c r="R185" s="35"/>
      <c r="S185" s="35"/>
      <c r="T185" s="35"/>
      <c r="U185" s="35"/>
      <c r="V185" s="35"/>
      <c r="W185" s="35"/>
    </row>
    <row r="186" spans="1:23">
      <c r="A186" s="4">
        <v>4</v>
      </c>
      <c r="B186" s="56"/>
      <c r="C186" s="4" t="s">
        <v>87</v>
      </c>
      <c r="D186" s="5">
        <v>3</v>
      </c>
      <c r="E186" s="5">
        <v>4</v>
      </c>
      <c r="F186" s="5">
        <f t="shared" si="77"/>
        <v>1</v>
      </c>
      <c r="G186" s="13">
        <v>2.0762</v>
      </c>
      <c r="H186" s="13">
        <v>51.1614</v>
      </c>
      <c r="I186" s="13">
        <v>0.99399999999999999</v>
      </c>
      <c r="J186" s="13">
        <v>16.877099999999999</v>
      </c>
      <c r="K186" s="13">
        <v>9.9500000000000005E-2</v>
      </c>
      <c r="L186" s="13">
        <v>3.5099999999999999E-2</v>
      </c>
      <c r="M186" s="13">
        <v>7.1580000000000004</v>
      </c>
      <c r="N186" s="13">
        <v>9.8348999999999993</v>
      </c>
      <c r="O186" s="32" t="s">
        <v>163</v>
      </c>
      <c r="P186" s="35"/>
      <c r="Q186" s="35"/>
      <c r="R186" s="35"/>
      <c r="S186" s="35"/>
      <c r="T186" s="35"/>
      <c r="U186" s="35"/>
      <c r="V186" s="35"/>
      <c r="W186" s="35"/>
    </row>
    <row r="187" spans="1:23">
      <c r="A187" s="4">
        <v>5</v>
      </c>
      <c r="B187" s="56"/>
      <c r="C187" s="4" t="s">
        <v>88</v>
      </c>
      <c r="D187" s="5">
        <v>4</v>
      </c>
      <c r="E187" s="5">
        <v>5</v>
      </c>
      <c r="F187" s="5">
        <f t="shared" si="77"/>
        <v>1</v>
      </c>
      <c r="G187" s="13">
        <v>3.1387999999999998</v>
      </c>
      <c r="H187" s="13">
        <v>69.474100000000007</v>
      </c>
      <c r="I187" s="13">
        <v>0.56289999999999996</v>
      </c>
      <c r="J187" s="13">
        <v>5.2065000000000001</v>
      </c>
      <c r="K187" s="13">
        <v>0.13189999999999999</v>
      </c>
      <c r="L187" s="13">
        <v>4.19E-2</v>
      </c>
      <c r="M187" s="13">
        <v>9.2155000000000005</v>
      </c>
      <c r="N187" s="13">
        <v>7.1346999999999996</v>
      </c>
      <c r="O187" s="32" t="s">
        <v>163</v>
      </c>
      <c r="P187" s="35">
        <f>AVERAGE(G183:G187)</f>
        <v>2.6027800000000001</v>
      </c>
      <c r="Q187" s="35">
        <f t="shared" ref="Q187:W187" si="78">AVERAGE(H183:H187)</f>
        <v>66.738720000000001</v>
      </c>
      <c r="R187" s="35">
        <f t="shared" si="78"/>
        <v>0.50775999999999999</v>
      </c>
      <c r="S187" s="35">
        <f t="shared" si="78"/>
        <v>6.6370199999999997</v>
      </c>
      <c r="T187" s="35">
        <f t="shared" si="78"/>
        <v>0.12654000000000001</v>
      </c>
      <c r="U187" s="35">
        <f t="shared" si="78"/>
        <v>5.9560000000000002E-2</v>
      </c>
      <c r="V187" s="35">
        <f t="shared" si="78"/>
        <v>9.0539199999999997</v>
      </c>
      <c r="W187" s="35">
        <f t="shared" si="78"/>
        <v>7.7232600000000007</v>
      </c>
    </row>
    <row r="188" spans="1:23">
      <c r="A188" s="4">
        <v>6</v>
      </c>
      <c r="B188" s="56"/>
      <c r="C188" s="4" t="s">
        <v>89</v>
      </c>
      <c r="D188" s="5">
        <v>5</v>
      </c>
      <c r="E188" s="5">
        <v>6</v>
      </c>
      <c r="F188" s="5">
        <f t="shared" si="77"/>
        <v>1</v>
      </c>
      <c r="G188" s="13">
        <v>2.7145999999999999</v>
      </c>
      <c r="H188" s="13">
        <v>63.835500000000003</v>
      </c>
      <c r="I188" s="13">
        <v>0.376</v>
      </c>
      <c r="J188" s="13">
        <v>9.2370000000000001</v>
      </c>
      <c r="K188" s="13">
        <v>0.1071</v>
      </c>
      <c r="L188" s="13">
        <v>3.5000000000000003E-2</v>
      </c>
      <c r="M188" s="13">
        <v>7.6837</v>
      </c>
      <c r="N188" s="13">
        <v>8.6353000000000009</v>
      </c>
      <c r="O188" s="32" t="s">
        <v>158</v>
      </c>
      <c r="P188" s="35"/>
      <c r="Q188" s="35"/>
      <c r="R188" s="35"/>
      <c r="S188" s="35"/>
      <c r="T188" s="35"/>
      <c r="U188" s="35"/>
      <c r="V188" s="35"/>
      <c r="W188" s="35"/>
    </row>
    <row r="189" spans="1:23">
      <c r="A189" s="4">
        <v>7</v>
      </c>
      <c r="B189" s="56"/>
      <c r="C189" s="4" t="s">
        <v>90</v>
      </c>
      <c r="D189" s="5">
        <v>6</v>
      </c>
      <c r="E189" s="5">
        <v>7</v>
      </c>
      <c r="F189" s="5">
        <f t="shared" si="77"/>
        <v>1</v>
      </c>
      <c r="G189" s="13">
        <v>1.9307000000000001</v>
      </c>
      <c r="H189" s="13">
        <v>60.921999999999997</v>
      </c>
      <c r="I189" s="13">
        <v>0.60060000000000002</v>
      </c>
      <c r="J189" s="13">
        <v>11.364000000000001</v>
      </c>
      <c r="K189" s="13">
        <v>7.4700000000000003E-2</v>
      </c>
      <c r="L189" s="13">
        <v>4.5699999999999998E-2</v>
      </c>
      <c r="M189" s="13">
        <v>6.3609999999999998</v>
      </c>
      <c r="N189" s="13">
        <v>9.3804999999999996</v>
      </c>
      <c r="O189" s="32" t="s">
        <v>158</v>
      </c>
      <c r="P189" s="35">
        <f>AVERAGE(G188:G189)</f>
        <v>2.3226499999999999</v>
      </c>
      <c r="Q189" s="35">
        <f t="shared" ref="Q189:V189" si="79">AVERAGE(H188:H189)</f>
        <v>62.378749999999997</v>
      </c>
      <c r="R189" s="35">
        <f t="shared" si="79"/>
        <v>0.48830000000000001</v>
      </c>
      <c r="S189" s="35">
        <f t="shared" si="79"/>
        <v>10.3005</v>
      </c>
      <c r="T189" s="35">
        <f t="shared" si="79"/>
        <v>9.0900000000000009E-2</v>
      </c>
      <c r="U189" s="35">
        <f t="shared" si="79"/>
        <v>4.0349999999999997E-2</v>
      </c>
      <c r="V189" s="35">
        <f t="shared" si="79"/>
        <v>7.0223499999999994</v>
      </c>
      <c r="W189" s="35">
        <f>AVERAGE(N188:N189)</f>
        <v>9.0078999999999994</v>
      </c>
    </row>
    <row r="190" spans="1:23">
      <c r="A190" s="4">
        <v>8</v>
      </c>
      <c r="B190" s="56"/>
      <c r="C190" s="4" t="s">
        <v>91</v>
      </c>
      <c r="D190" s="5">
        <v>7</v>
      </c>
      <c r="E190" s="5">
        <v>8</v>
      </c>
      <c r="F190" s="5">
        <f t="shared" si="77"/>
        <v>1</v>
      </c>
      <c r="G190" s="13">
        <v>3.0167999999999999</v>
      </c>
      <c r="H190" s="13">
        <v>73.294799999999995</v>
      </c>
      <c r="I190" s="13">
        <v>0.24959999999999999</v>
      </c>
      <c r="J190" s="13">
        <v>0.26179999999999998</v>
      </c>
      <c r="K190" s="13">
        <v>0.29759999999999998</v>
      </c>
      <c r="L190" s="13">
        <v>0.1255</v>
      </c>
      <c r="M190" s="13">
        <v>8.8350000000000009</v>
      </c>
      <c r="N190" s="13">
        <v>9.2087000000000003</v>
      </c>
      <c r="O190" s="32" t="s">
        <v>163</v>
      </c>
      <c r="P190" s="35"/>
      <c r="Q190" s="35"/>
      <c r="R190" s="35"/>
      <c r="S190" s="35"/>
      <c r="T190" s="35"/>
      <c r="U190" s="35"/>
      <c r="V190" s="35"/>
      <c r="W190" s="35"/>
    </row>
    <row r="191" spans="1:23">
      <c r="A191" s="4">
        <v>9</v>
      </c>
      <c r="B191" s="56"/>
      <c r="C191" s="4" t="s">
        <v>92</v>
      </c>
      <c r="D191" s="5">
        <v>8</v>
      </c>
      <c r="E191" s="5">
        <v>9</v>
      </c>
      <c r="F191" s="5">
        <f t="shared" si="77"/>
        <v>1</v>
      </c>
      <c r="G191" s="13">
        <v>3.3679999999999999</v>
      </c>
      <c r="H191" s="13">
        <v>76.573400000000007</v>
      </c>
      <c r="I191" s="13">
        <v>0.2495</v>
      </c>
      <c r="J191" s="13">
        <v>0.17019999999999999</v>
      </c>
      <c r="K191" s="13">
        <v>0.15290000000000001</v>
      </c>
      <c r="L191" s="13">
        <v>7.3400000000000007E-2</v>
      </c>
      <c r="M191" s="13">
        <v>9.1682000000000006</v>
      </c>
      <c r="N191" s="13">
        <v>6.9847000000000001</v>
      </c>
      <c r="O191" s="32" t="s">
        <v>163</v>
      </c>
      <c r="P191" s="35">
        <f>AVERAGE(G190:G191)</f>
        <v>3.1924000000000001</v>
      </c>
      <c r="Q191" s="35">
        <f t="shared" ref="Q191:V191" si="80">AVERAGE(H190:H191)</f>
        <v>74.934100000000001</v>
      </c>
      <c r="R191" s="35">
        <f t="shared" si="80"/>
        <v>0.24954999999999999</v>
      </c>
      <c r="S191" s="35">
        <f t="shared" si="80"/>
        <v>0.21599999999999997</v>
      </c>
      <c r="T191" s="35">
        <f t="shared" si="80"/>
        <v>0.22525000000000001</v>
      </c>
      <c r="U191" s="35">
        <f t="shared" si="80"/>
        <v>9.9450000000000011E-2</v>
      </c>
      <c r="V191" s="35">
        <f t="shared" si="80"/>
        <v>9.0015999999999998</v>
      </c>
      <c r="W191" s="35">
        <f>AVERAGE(N190:N191)</f>
        <v>8.0967000000000002</v>
      </c>
    </row>
    <row r="192" spans="1:23">
      <c r="A192" s="4">
        <v>10</v>
      </c>
      <c r="B192" s="56"/>
      <c r="C192" s="4" t="s">
        <v>93</v>
      </c>
      <c r="D192" s="5">
        <v>9</v>
      </c>
      <c r="E192" s="5">
        <v>10</v>
      </c>
      <c r="F192" s="5">
        <f t="shared" si="77"/>
        <v>1</v>
      </c>
      <c r="G192" s="13">
        <v>2.9609000000000001</v>
      </c>
      <c r="H192" s="13">
        <v>63.353700000000003</v>
      </c>
      <c r="I192" s="13">
        <v>0.66739999999999999</v>
      </c>
      <c r="J192" s="13">
        <v>5.3803999999999998</v>
      </c>
      <c r="K192" s="13">
        <v>0.11840000000000001</v>
      </c>
      <c r="L192" s="13">
        <v>5.7299999999999997E-2</v>
      </c>
      <c r="M192" s="13">
        <v>10.3606</v>
      </c>
      <c r="N192" s="13">
        <v>10.4216</v>
      </c>
      <c r="O192" s="32" t="s">
        <v>166</v>
      </c>
      <c r="P192" s="35"/>
      <c r="Q192" s="35"/>
      <c r="R192" s="35"/>
      <c r="S192" s="35"/>
      <c r="T192" s="35"/>
      <c r="U192" s="35"/>
      <c r="V192" s="35"/>
      <c r="W192" s="35"/>
    </row>
    <row r="193" spans="1:23">
      <c r="A193" s="4">
        <v>11</v>
      </c>
      <c r="B193" s="56"/>
      <c r="C193" s="4" t="s">
        <v>94</v>
      </c>
      <c r="D193" s="5">
        <v>10</v>
      </c>
      <c r="E193" s="5">
        <v>11</v>
      </c>
      <c r="F193" s="5">
        <f t="shared" si="77"/>
        <v>1</v>
      </c>
      <c r="G193" s="13">
        <v>2.2429000000000001</v>
      </c>
      <c r="H193" s="13">
        <v>45.535400000000003</v>
      </c>
      <c r="I193" s="13">
        <v>3.3475000000000001</v>
      </c>
      <c r="J193" s="13">
        <v>16.5852</v>
      </c>
      <c r="K193" s="13">
        <v>0.1343</v>
      </c>
      <c r="L193" s="13">
        <v>0.65800000000000003</v>
      </c>
      <c r="M193" s="13">
        <v>6.2202000000000002</v>
      </c>
      <c r="N193" s="13">
        <v>10.129899999999999</v>
      </c>
      <c r="O193" s="32" t="s">
        <v>166</v>
      </c>
      <c r="P193" s="35"/>
      <c r="Q193" s="35"/>
      <c r="R193" s="35"/>
      <c r="S193" s="35"/>
      <c r="T193" s="35"/>
      <c r="U193" s="35"/>
      <c r="V193" s="35"/>
      <c r="W193" s="35"/>
    </row>
    <row r="194" spans="1:23">
      <c r="A194" s="4">
        <v>12</v>
      </c>
      <c r="B194" s="56"/>
      <c r="C194" s="4" t="s">
        <v>95</v>
      </c>
      <c r="D194" s="5">
        <v>11</v>
      </c>
      <c r="E194" s="5">
        <v>12</v>
      </c>
      <c r="F194" s="5">
        <f t="shared" si="77"/>
        <v>1</v>
      </c>
      <c r="G194" s="13">
        <v>2.6608999999999998</v>
      </c>
      <c r="H194" s="13">
        <v>48.100499999999997</v>
      </c>
      <c r="I194" s="13">
        <v>3.8229000000000002</v>
      </c>
      <c r="J194" s="13">
        <v>12.335800000000001</v>
      </c>
      <c r="K194" s="13">
        <v>0.1648</v>
      </c>
      <c r="L194" s="13">
        <v>0.4572</v>
      </c>
      <c r="M194" s="13">
        <v>8.2611000000000008</v>
      </c>
      <c r="N194" s="13">
        <v>10.7746</v>
      </c>
      <c r="O194" s="32" t="s">
        <v>166</v>
      </c>
      <c r="P194" s="35">
        <f>AVERAGE(G192:G194)</f>
        <v>2.6215666666666668</v>
      </c>
      <c r="Q194" s="35">
        <f t="shared" ref="Q194:W194" si="81">AVERAGE(H192:H194)</f>
        <v>52.329866666666668</v>
      </c>
      <c r="R194" s="35">
        <f t="shared" si="81"/>
        <v>2.6126</v>
      </c>
      <c r="S194" s="35">
        <f t="shared" si="81"/>
        <v>11.4338</v>
      </c>
      <c r="T194" s="35">
        <f t="shared" si="81"/>
        <v>0.13916666666666669</v>
      </c>
      <c r="U194" s="35">
        <f t="shared" si="81"/>
        <v>0.39083333333333337</v>
      </c>
      <c r="V194" s="35">
        <f t="shared" si="81"/>
        <v>8.2806333333333342</v>
      </c>
      <c r="W194" s="35">
        <f t="shared" si="81"/>
        <v>10.442033333333333</v>
      </c>
    </row>
    <row r="195" spans="1:23">
      <c r="A195" s="4">
        <v>13</v>
      </c>
      <c r="B195" s="56"/>
      <c r="C195" s="4" t="s">
        <v>96</v>
      </c>
      <c r="D195" s="5">
        <v>12</v>
      </c>
      <c r="E195" s="5">
        <v>13</v>
      </c>
      <c r="F195" s="5">
        <f t="shared" si="77"/>
        <v>1</v>
      </c>
      <c r="G195" s="13">
        <v>3.1259999999999999</v>
      </c>
      <c r="H195" s="13">
        <v>47.980600000000003</v>
      </c>
      <c r="I195" s="13">
        <v>3.1781999999999999</v>
      </c>
      <c r="J195" s="13">
        <v>10.775499999999999</v>
      </c>
      <c r="K195" s="13">
        <v>0.17069999999999999</v>
      </c>
      <c r="L195" s="13">
        <v>0.1137</v>
      </c>
      <c r="M195" s="13">
        <v>11.7956</v>
      </c>
      <c r="N195" s="13">
        <v>10.342000000000001</v>
      </c>
      <c r="O195" s="32" t="s">
        <v>163</v>
      </c>
      <c r="P195" s="35"/>
      <c r="Q195" s="35"/>
      <c r="R195" s="35"/>
      <c r="S195" s="35"/>
      <c r="T195" s="35"/>
      <c r="U195" s="35"/>
      <c r="V195" s="35"/>
      <c r="W195" s="35"/>
    </row>
    <row r="196" spans="1:23">
      <c r="A196" s="4">
        <v>14</v>
      </c>
      <c r="B196" s="56"/>
      <c r="C196" s="4" t="s">
        <v>97</v>
      </c>
      <c r="D196" s="5">
        <v>13</v>
      </c>
      <c r="E196" s="5">
        <v>14</v>
      </c>
      <c r="F196" s="5">
        <f t="shared" si="77"/>
        <v>1</v>
      </c>
      <c r="G196" s="13">
        <v>3.9809999999999999</v>
      </c>
      <c r="H196" s="13">
        <v>64.177999999999997</v>
      </c>
      <c r="I196" s="13">
        <v>0.56679999999999997</v>
      </c>
      <c r="J196" s="13">
        <v>0.28860000000000002</v>
      </c>
      <c r="K196" s="13">
        <v>0.21929999999999999</v>
      </c>
      <c r="L196" s="13">
        <v>0.1193</v>
      </c>
      <c r="M196" s="13">
        <v>16.3979</v>
      </c>
      <c r="N196" s="13">
        <v>8.1468000000000007</v>
      </c>
      <c r="O196" s="32" t="s">
        <v>163</v>
      </c>
      <c r="P196" s="35">
        <f>AVERAGE(G195:G196)</f>
        <v>3.5534999999999997</v>
      </c>
      <c r="Q196" s="35">
        <f t="shared" ref="Q196:V196" si="82">AVERAGE(H195:H196)</f>
        <v>56.079300000000003</v>
      </c>
      <c r="R196" s="35">
        <f t="shared" si="82"/>
        <v>1.8725000000000001</v>
      </c>
      <c r="S196" s="35">
        <f t="shared" si="82"/>
        <v>5.5320499999999999</v>
      </c>
      <c r="T196" s="35">
        <f t="shared" si="82"/>
        <v>0.19500000000000001</v>
      </c>
      <c r="U196" s="35">
        <f t="shared" si="82"/>
        <v>0.11649999999999999</v>
      </c>
      <c r="V196" s="35">
        <f t="shared" si="82"/>
        <v>14.09675</v>
      </c>
      <c r="W196" s="35">
        <f>AVERAGE(N195:N196)</f>
        <v>9.2444000000000006</v>
      </c>
    </row>
    <row r="197" spans="1:23">
      <c r="A197" s="4">
        <v>15</v>
      </c>
      <c r="B197" s="56"/>
      <c r="C197" s="4" t="s">
        <v>98</v>
      </c>
      <c r="D197" s="5">
        <v>14</v>
      </c>
      <c r="E197" s="5">
        <v>15</v>
      </c>
      <c r="F197" s="5">
        <f t="shared" si="77"/>
        <v>1</v>
      </c>
      <c r="G197" s="13">
        <v>2.8592</v>
      </c>
      <c r="H197" s="13">
        <v>47.612499999999997</v>
      </c>
      <c r="I197" s="13">
        <v>3.0649999999999999</v>
      </c>
      <c r="J197" s="13">
        <v>6.1658999999999997</v>
      </c>
      <c r="K197" s="13">
        <v>0.14699999999999999</v>
      </c>
      <c r="L197" s="13">
        <v>0.26769999999999999</v>
      </c>
      <c r="M197" s="13">
        <v>13.160299999999999</v>
      </c>
      <c r="N197" s="13">
        <v>14.1828</v>
      </c>
      <c r="O197" s="32" t="s">
        <v>160</v>
      </c>
      <c r="P197" s="35"/>
      <c r="Q197" s="35"/>
      <c r="R197" s="35"/>
      <c r="S197" s="35"/>
      <c r="T197" s="35"/>
      <c r="U197" s="35"/>
      <c r="V197" s="35"/>
      <c r="W197" s="35"/>
    </row>
    <row r="198" spans="1:23">
      <c r="A198" s="4">
        <v>16</v>
      </c>
      <c r="B198" s="56"/>
      <c r="C198" s="4" t="s">
        <v>99</v>
      </c>
      <c r="D198" s="5">
        <v>15</v>
      </c>
      <c r="E198" s="5">
        <v>16</v>
      </c>
      <c r="F198" s="5">
        <f>E198-D198</f>
        <v>1</v>
      </c>
      <c r="G198" s="13">
        <v>3.2995000000000001</v>
      </c>
      <c r="H198" s="13">
        <v>55.418100000000003</v>
      </c>
      <c r="I198" s="13">
        <v>1.3271999999999999</v>
      </c>
      <c r="J198" s="13">
        <v>0.47239999999999999</v>
      </c>
      <c r="K198" s="13">
        <v>0.20399999999999999</v>
      </c>
      <c r="L198" s="13">
        <v>5.9900000000000002E-2</v>
      </c>
      <c r="M198" s="13">
        <v>19.2669</v>
      </c>
      <c r="N198" s="13">
        <v>9.7883999999999993</v>
      </c>
      <c r="O198" s="32" t="s">
        <v>160</v>
      </c>
      <c r="P198" s="35"/>
      <c r="Q198" s="35"/>
      <c r="R198" s="35"/>
      <c r="S198" s="35"/>
      <c r="T198" s="35"/>
      <c r="U198" s="35"/>
      <c r="V198" s="35"/>
      <c r="W198" s="35"/>
    </row>
    <row r="199" spans="1:23">
      <c r="A199" s="4">
        <v>17</v>
      </c>
      <c r="B199" s="56"/>
      <c r="C199" s="4" t="s">
        <v>100</v>
      </c>
      <c r="D199" s="5">
        <v>16</v>
      </c>
      <c r="E199" s="5">
        <v>17</v>
      </c>
      <c r="F199" s="5">
        <f t="shared" si="77"/>
        <v>1</v>
      </c>
      <c r="G199" s="13">
        <v>2.9632000000000001</v>
      </c>
      <c r="H199" s="13">
        <v>55.3904</v>
      </c>
      <c r="I199" s="13">
        <v>1.1992</v>
      </c>
      <c r="J199" s="13">
        <v>0.39079999999999998</v>
      </c>
      <c r="K199" s="13">
        <v>0.1852</v>
      </c>
      <c r="L199" s="13">
        <v>6.4100000000000004E-2</v>
      </c>
      <c r="M199" s="13">
        <v>22.642600000000002</v>
      </c>
      <c r="N199" s="13">
        <v>7.1734</v>
      </c>
      <c r="O199" s="32" t="s">
        <v>160</v>
      </c>
      <c r="P199" s="35"/>
      <c r="Q199" s="35"/>
      <c r="R199" s="35"/>
      <c r="S199" s="35"/>
      <c r="T199" s="35"/>
      <c r="U199" s="35"/>
      <c r="V199" s="35"/>
      <c r="W199" s="35"/>
    </row>
    <row r="200" spans="1:23">
      <c r="A200" s="4">
        <v>18</v>
      </c>
      <c r="B200" s="56"/>
      <c r="C200" s="4" t="s">
        <v>101</v>
      </c>
      <c r="D200" s="5">
        <v>17</v>
      </c>
      <c r="E200" s="5">
        <v>18</v>
      </c>
      <c r="F200" s="5">
        <f t="shared" si="77"/>
        <v>1</v>
      </c>
      <c r="G200" s="13">
        <v>3.0486</v>
      </c>
      <c r="H200" s="13">
        <v>56.0411</v>
      </c>
      <c r="I200" s="13">
        <v>1.2329000000000001</v>
      </c>
      <c r="J200" s="13">
        <v>0.63949999999999996</v>
      </c>
      <c r="K200" s="13">
        <v>0.1709</v>
      </c>
      <c r="L200" s="13">
        <v>0.20080000000000001</v>
      </c>
      <c r="M200" s="13">
        <v>19.790099999999999</v>
      </c>
      <c r="N200" s="13">
        <v>8.4379000000000008</v>
      </c>
      <c r="O200" s="32" t="s">
        <v>160</v>
      </c>
      <c r="P200" s="35"/>
      <c r="Q200" s="35"/>
      <c r="R200" s="35"/>
      <c r="S200" s="35"/>
      <c r="T200" s="35"/>
      <c r="U200" s="35"/>
      <c r="V200" s="35"/>
      <c r="W200" s="35"/>
    </row>
    <row r="201" spans="1:23">
      <c r="A201" s="4">
        <v>19</v>
      </c>
      <c r="B201" s="56"/>
      <c r="C201" s="4" t="s">
        <v>102</v>
      </c>
      <c r="D201" s="5">
        <v>18</v>
      </c>
      <c r="E201" s="5">
        <v>19</v>
      </c>
      <c r="F201" s="5">
        <f t="shared" si="77"/>
        <v>1</v>
      </c>
      <c r="G201" s="13">
        <v>2.9350999999999998</v>
      </c>
      <c r="H201" s="13">
        <v>55.418599999999998</v>
      </c>
      <c r="I201" s="13">
        <v>1.2188000000000001</v>
      </c>
      <c r="J201" s="13">
        <v>0.48509999999999998</v>
      </c>
      <c r="K201" s="13">
        <v>0.19020000000000001</v>
      </c>
      <c r="L201" s="13">
        <v>7.8E-2</v>
      </c>
      <c r="M201" s="13">
        <v>20.435700000000001</v>
      </c>
      <c r="N201" s="13">
        <v>8.3516999999999992</v>
      </c>
      <c r="O201" s="32" t="s">
        <v>160</v>
      </c>
      <c r="P201" s="35"/>
      <c r="Q201" s="35"/>
      <c r="R201" s="35"/>
      <c r="S201" s="35"/>
      <c r="T201" s="35"/>
      <c r="U201" s="35"/>
      <c r="V201" s="35"/>
      <c r="W201" s="35"/>
    </row>
    <row r="202" spans="1:23">
      <c r="A202" s="4">
        <v>20</v>
      </c>
      <c r="B202" s="56"/>
      <c r="C202" s="4" t="s">
        <v>103</v>
      </c>
      <c r="D202" s="5">
        <v>19</v>
      </c>
      <c r="E202" s="5">
        <v>20</v>
      </c>
      <c r="F202" s="5">
        <f t="shared" si="77"/>
        <v>1</v>
      </c>
      <c r="G202" s="13">
        <v>2.0099</v>
      </c>
      <c r="H202" s="13">
        <v>41.527200000000001</v>
      </c>
      <c r="I202" s="13">
        <v>4.0254000000000003</v>
      </c>
      <c r="J202" s="13">
        <v>10.684100000000001</v>
      </c>
      <c r="K202" s="13">
        <v>0.12889999999999999</v>
      </c>
      <c r="L202" s="13">
        <v>9.4399999999999998E-2</v>
      </c>
      <c r="M202" s="13">
        <v>11.9267</v>
      </c>
      <c r="N202" s="13">
        <v>10.2295</v>
      </c>
      <c r="O202" s="32" t="s">
        <v>160</v>
      </c>
      <c r="P202" s="35"/>
      <c r="Q202" s="35"/>
      <c r="R202" s="35"/>
      <c r="S202" s="35"/>
      <c r="T202" s="35"/>
      <c r="U202" s="35"/>
      <c r="V202" s="35"/>
      <c r="W202" s="35"/>
    </row>
    <row r="203" spans="1:23">
      <c r="A203" s="4">
        <v>21</v>
      </c>
      <c r="B203" s="56"/>
      <c r="C203" s="4" t="s">
        <v>104</v>
      </c>
      <c r="D203" s="5">
        <v>20</v>
      </c>
      <c r="E203" s="5">
        <v>21</v>
      </c>
      <c r="F203" s="5">
        <f t="shared" si="77"/>
        <v>1</v>
      </c>
      <c r="G203" s="13">
        <v>2.9386999999999999</v>
      </c>
      <c r="H203" s="13">
        <v>58.245399999999997</v>
      </c>
      <c r="I203" s="13">
        <v>1.8419000000000001</v>
      </c>
      <c r="J203" s="13">
        <v>4.1780999999999997</v>
      </c>
      <c r="K203" s="13">
        <v>0.1318</v>
      </c>
      <c r="L203" s="13">
        <v>0.12889999999999999</v>
      </c>
      <c r="M203" s="13">
        <v>14.084</v>
      </c>
      <c r="N203" s="13">
        <v>7.6731999999999996</v>
      </c>
      <c r="O203" s="32" t="s">
        <v>160</v>
      </c>
      <c r="P203" s="35"/>
      <c r="Q203" s="35"/>
      <c r="R203" s="35"/>
      <c r="S203" s="35"/>
      <c r="T203" s="35"/>
      <c r="U203" s="35"/>
      <c r="V203" s="35"/>
      <c r="W203" s="35"/>
    </row>
    <row r="204" spans="1:23">
      <c r="A204" s="4">
        <v>22</v>
      </c>
      <c r="B204" s="56"/>
      <c r="C204" s="4" t="s">
        <v>105</v>
      </c>
      <c r="D204" s="5">
        <v>21</v>
      </c>
      <c r="E204" s="5">
        <v>22</v>
      </c>
      <c r="F204" s="5">
        <f t="shared" si="77"/>
        <v>1</v>
      </c>
      <c r="G204" s="13">
        <v>2.8744000000000001</v>
      </c>
      <c r="H204" s="13">
        <v>51.743600000000001</v>
      </c>
      <c r="I204" s="13">
        <v>1.2283999999999999</v>
      </c>
      <c r="J204" s="13">
        <v>0.32450000000000001</v>
      </c>
      <c r="K204" s="13">
        <v>0.10920000000000001</v>
      </c>
      <c r="L204" s="13">
        <v>6.5100000000000005E-2</v>
      </c>
      <c r="M204" s="13">
        <v>25.590900000000001</v>
      </c>
      <c r="N204" s="13">
        <v>6.4970999999999997</v>
      </c>
      <c r="O204" s="32" t="s">
        <v>160</v>
      </c>
      <c r="P204" s="35">
        <f>AVERAGE(G197:G204)</f>
        <v>2.8660750000000004</v>
      </c>
      <c r="Q204" s="35">
        <f t="shared" ref="Q204:W204" si="83">AVERAGE(H197:H204)</f>
        <v>52.674612500000002</v>
      </c>
      <c r="R204" s="35">
        <f t="shared" si="83"/>
        <v>1.8923500000000002</v>
      </c>
      <c r="S204" s="35">
        <f t="shared" si="83"/>
        <v>2.9175500000000003</v>
      </c>
      <c r="T204" s="35">
        <f t="shared" si="83"/>
        <v>0.15839999999999999</v>
      </c>
      <c r="U204" s="35">
        <f t="shared" si="83"/>
        <v>0.11986250000000001</v>
      </c>
      <c r="V204" s="35">
        <f t="shared" si="83"/>
        <v>18.36215</v>
      </c>
      <c r="W204" s="35">
        <f t="shared" si="83"/>
        <v>9.0417500000000004</v>
      </c>
    </row>
    <row r="205" spans="1:23">
      <c r="A205" s="4">
        <v>23</v>
      </c>
      <c r="B205" s="56"/>
      <c r="C205" s="4" t="s">
        <v>106</v>
      </c>
      <c r="D205" s="5">
        <v>22</v>
      </c>
      <c r="E205" s="5">
        <v>23</v>
      </c>
      <c r="F205" s="5">
        <f t="shared" si="77"/>
        <v>1</v>
      </c>
      <c r="G205" s="13">
        <v>2.6697000000000002</v>
      </c>
      <c r="H205" s="13">
        <v>75.089600000000004</v>
      </c>
      <c r="I205" s="13">
        <v>0.95479999999999998</v>
      </c>
      <c r="J205" s="13">
        <v>2.2755000000000001</v>
      </c>
      <c r="K205" s="13">
        <v>0.1477</v>
      </c>
      <c r="L205" s="13">
        <v>0.1142</v>
      </c>
      <c r="M205" s="13">
        <v>7.6726999999999999</v>
      </c>
      <c r="N205" s="13">
        <v>4.9836999999999998</v>
      </c>
      <c r="O205" s="32" t="s">
        <v>167</v>
      </c>
      <c r="P205" s="35"/>
      <c r="Q205" s="35"/>
      <c r="R205" s="35"/>
      <c r="S205" s="35"/>
      <c r="T205" s="35"/>
      <c r="U205" s="35"/>
      <c r="V205" s="35"/>
      <c r="W205" s="35"/>
    </row>
    <row r="206" spans="1:23">
      <c r="A206" s="4">
        <v>24</v>
      </c>
      <c r="B206" s="56"/>
      <c r="C206" s="4" t="s">
        <v>107</v>
      </c>
      <c r="D206" s="5">
        <v>23</v>
      </c>
      <c r="E206" s="5">
        <v>24</v>
      </c>
      <c r="F206" s="5">
        <f t="shared" si="77"/>
        <v>1</v>
      </c>
      <c r="G206" s="13">
        <v>2.8765999999999998</v>
      </c>
      <c r="H206" s="13">
        <v>77.718000000000004</v>
      </c>
      <c r="I206" s="13">
        <v>0.8377</v>
      </c>
      <c r="J206" s="13">
        <v>1.1972</v>
      </c>
      <c r="K206" s="13">
        <v>0.1724</v>
      </c>
      <c r="L206" s="13">
        <v>7.8100000000000003E-2</v>
      </c>
      <c r="M206" s="13">
        <v>8.1647999999999996</v>
      </c>
      <c r="N206" s="13">
        <v>4.2301000000000002</v>
      </c>
      <c r="O206" s="32" t="s">
        <v>167</v>
      </c>
      <c r="P206" s="35"/>
      <c r="Q206" s="35"/>
      <c r="R206" s="35"/>
      <c r="S206" s="35"/>
      <c r="T206" s="35"/>
      <c r="U206" s="35"/>
      <c r="V206" s="35"/>
      <c r="W206" s="35"/>
    </row>
    <row r="207" spans="1:23">
      <c r="A207" s="4">
        <v>25</v>
      </c>
      <c r="B207" s="56"/>
      <c r="C207" s="4" t="s">
        <v>108</v>
      </c>
      <c r="D207" s="5">
        <v>24</v>
      </c>
      <c r="E207" s="5">
        <v>26</v>
      </c>
      <c r="F207" s="5">
        <f t="shared" si="77"/>
        <v>2</v>
      </c>
      <c r="G207" s="13">
        <v>2.9861</v>
      </c>
      <c r="H207" s="13">
        <v>65.180499999999995</v>
      </c>
      <c r="I207" s="13">
        <v>1.6020000000000001</v>
      </c>
      <c r="J207" s="13">
        <v>1.7289000000000001</v>
      </c>
      <c r="K207" s="13">
        <v>0.25979999999999998</v>
      </c>
      <c r="L207" s="13">
        <v>6.5000000000000002E-2</v>
      </c>
      <c r="M207" s="13">
        <v>12.960100000000001</v>
      </c>
      <c r="N207" s="13">
        <v>6.9001999999999999</v>
      </c>
      <c r="O207" s="32" t="s">
        <v>167</v>
      </c>
      <c r="P207" s="35">
        <f>SUMPRODUCT($F$205:$F$207,G205:G207)/SUM($F$205:$F$207)</f>
        <v>2.8796249999999999</v>
      </c>
      <c r="Q207" s="35">
        <f t="shared" ref="Q207:W207" si="84">SUMPRODUCT($F$205:$F$207,H205:H207)/SUM($F$205:$F$207)</f>
        <v>70.792149999999992</v>
      </c>
      <c r="R207" s="35">
        <f t="shared" si="84"/>
        <v>1.249125</v>
      </c>
      <c r="S207" s="35">
        <f t="shared" si="84"/>
        <v>1.7326250000000001</v>
      </c>
      <c r="T207" s="35">
        <f t="shared" si="84"/>
        <v>0.20992499999999997</v>
      </c>
      <c r="U207" s="35">
        <f t="shared" si="84"/>
        <v>8.0575000000000008E-2</v>
      </c>
      <c r="V207" s="35">
        <f t="shared" si="84"/>
        <v>10.439425</v>
      </c>
      <c r="W207" s="35">
        <f t="shared" si="84"/>
        <v>5.7535499999999997</v>
      </c>
    </row>
    <row r="208" spans="1:23">
      <c r="A208" s="4">
        <v>26</v>
      </c>
      <c r="B208" s="56"/>
      <c r="C208" s="4" t="s">
        <v>109</v>
      </c>
      <c r="D208" s="5">
        <v>26</v>
      </c>
      <c r="E208" s="5">
        <v>28</v>
      </c>
      <c r="F208" s="5">
        <f t="shared" si="77"/>
        <v>2</v>
      </c>
      <c r="G208" s="13">
        <v>4.2382999999999997</v>
      </c>
      <c r="H208" s="13">
        <v>60.996000000000002</v>
      </c>
      <c r="I208" s="13">
        <v>1.4496</v>
      </c>
      <c r="J208" s="13">
        <v>0.61299999999999999</v>
      </c>
      <c r="K208" s="13">
        <v>0.26040000000000002</v>
      </c>
      <c r="L208" s="13">
        <v>5.7799999999999997E-2</v>
      </c>
      <c r="M208" s="13">
        <v>17.274000000000001</v>
      </c>
      <c r="N208" s="13">
        <v>6.5540000000000003</v>
      </c>
      <c r="O208" s="32" t="s">
        <v>163</v>
      </c>
      <c r="P208" s="35">
        <f>G208</f>
        <v>4.2382999999999997</v>
      </c>
      <c r="Q208" s="35">
        <f t="shared" ref="Q208:W208" si="85">H208</f>
        <v>60.996000000000002</v>
      </c>
      <c r="R208" s="35">
        <f t="shared" si="85"/>
        <v>1.4496</v>
      </c>
      <c r="S208" s="35">
        <f t="shared" si="85"/>
        <v>0.61299999999999999</v>
      </c>
      <c r="T208" s="35">
        <f t="shared" si="85"/>
        <v>0.26040000000000002</v>
      </c>
      <c r="U208" s="35">
        <f t="shared" si="85"/>
        <v>5.7799999999999997E-2</v>
      </c>
      <c r="V208" s="35">
        <f t="shared" si="85"/>
        <v>17.274000000000001</v>
      </c>
      <c r="W208" s="35">
        <f t="shared" si="85"/>
        <v>6.5540000000000003</v>
      </c>
    </row>
    <row r="209" spans="1:23">
      <c r="A209" s="4">
        <v>27</v>
      </c>
      <c r="B209" s="56"/>
      <c r="C209" s="4" t="s">
        <v>110</v>
      </c>
      <c r="D209" s="5">
        <v>28</v>
      </c>
      <c r="E209" s="5">
        <v>31</v>
      </c>
      <c r="F209" s="5">
        <f t="shared" si="77"/>
        <v>3</v>
      </c>
      <c r="G209" s="13">
        <v>2.4156</v>
      </c>
      <c r="H209" s="13">
        <v>46.813400000000001</v>
      </c>
      <c r="I209" s="13">
        <v>2.9376000000000002</v>
      </c>
      <c r="J209" s="13">
        <v>8.1823999999999995</v>
      </c>
      <c r="K209" s="13">
        <v>0.1754</v>
      </c>
      <c r="L209" s="13">
        <v>0.22700000000000001</v>
      </c>
      <c r="M209" s="13">
        <v>12.664899999999999</v>
      </c>
      <c r="N209" s="13">
        <v>13.738200000000001</v>
      </c>
      <c r="O209" s="32" t="s">
        <v>158</v>
      </c>
      <c r="P209" s="35">
        <f>G209</f>
        <v>2.4156</v>
      </c>
      <c r="Q209" s="35">
        <f t="shared" ref="Q209" si="86">H209</f>
        <v>46.813400000000001</v>
      </c>
      <c r="R209" s="35">
        <f t="shared" ref="R209" si="87">I209</f>
        <v>2.9376000000000002</v>
      </c>
      <c r="S209" s="35">
        <f t="shared" ref="S209" si="88">J209</f>
        <v>8.1823999999999995</v>
      </c>
      <c r="T209" s="35">
        <f t="shared" ref="T209" si="89">K209</f>
        <v>0.1754</v>
      </c>
      <c r="U209" s="35">
        <f t="shared" ref="U209" si="90">L209</f>
        <v>0.22700000000000001</v>
      </c>
      <c r="V209" s="35">
        <f t="shared" ref="V209" si="91">M209</f>
        <v>12.664899999999999</v>
      </c>
      <c r="W209" s="35">
        <f t="shared" ref="W209" si="92">N209</f>
        <v>13.738200000000001</v>
      </c>
    </row>
    <row r="210" spans="1:23">
      <c r="A210" s="4">
        <v>28</v>
      </c>
      <c r="B210" s="56"/>
      <c r="C210" s="4" t="s">
        <v>111</v>
      </c>
      <c r="D210" s="5">
        <v>31</v>
      </c>
      <c r="E210" s="5">
        <v>34</v>
      </c>
      <c r="F210" s="5">
        <f t="shared" si="77"/>
        <v>3</v>
      </c>
      <c r="G210" s="13">
        <v>3.2877999999999998</v>
      </c>
      <c r="H210" s="13">
        <v>47.531300000000002</v>
      </c>
      <c r="I210" s="13">
        <v>2.1888000000000001</v>
      </c>
      <c r="J210" s="13">
        <v>1.744</v>
      </c>
      <c r="K210" s="13">
        <v>0.33200000000000002</v>
      </c>
      <c r="L210" s="13">
        <v>0.2838</v>
      </c>
      <c r="M210" s="13">
        <v>23.0077</v>
      </c>
      <c r="N210" s="13">
        <v>10.6013</v>
      </c>
      <c r="O210" s="32" t="s">
        <v>160</v>
      </c>
      <c r="P210" s="35"/>
      <c r="Q210" s="35"/>
      <c r="R210" s="35"/>
      <c r="S210" s="35"/>
      <c r="T210" s="35"/>
      <c r="U210" s="35"/>
      <c r="V210" s="35"/>
      <c r="W210" s="35"/>
    </row>
    <row r="211" spans="1:23">
      <c r="A211" s="4">
        <v>29</v>
      </c>
      <c r="B211" s="56"/>
      <c r="C211" s="4" t="s">
        <v>112</v>
      </c>
      <c r="D211" s="5">
        <v>34</v>
      </c>
      <c r="E211" s="5">
        <v>37</v>
      </c>
      <c r="F211" s="5">
        <f t="shared" si="77"/>
        <v>3</v>
      </c>
      <c r="G211" s="13">
        <v>2.0485000000000002</v>
      </c>
      <c r="H211" s="13">
        <v>37.2455</v>
      </c>
      <c r="I211" s="13">
        <v>2.4708000000000001</v>
      </c>
      <c r="J211" s="13">
        <v>3.8456999999999999</v>
      </c>
      <c r="K211" s="13">
        <v>0.26440000000000002</v>
      </c>
      <c r="L211" s="13">
        <v>0.59809999999999997</v>
      </c>
      <c r="M211" s="13">
        <v>18.517800000000001</v>
      </c>
      <c r="N211" s="13">
        <v>19.0107</v>
      </c>
      <c r="O211" s="32" t="s">
        <v>160</v>
      </c>
      <c r="P211" s="35"/>
      <c r="Q211" s="35"/>
      <c r="R211" s="35"/>
      <c r="S211" s="35"/>
      <c r="T211" s="35"/>
      <c r="U211" s="35"/>
      <c r="V211" s="35"/>
      <c r="W211" s="35"/>
    </row>
    <row r="212" spans="1:23">
      <c r="A212" s="4">
        <v>30</v>
      </c>
      <c r="B212" s="56"/>
      <c r="C212" s="4" t="s">
        <v>113</v>
      </c>
      <c r="D212" s="5">
        <v>37</v>
      </c>
      <c r="E212" s="5">
        <v>40</v>
      </c>
      <c r="F212" s="5">
        <f t="shared" si="77"/>
        <v>3</v>
      </c>
      <c r="G212" s="13">
        <v>3.2829999999999999</v>
      </c>
      <c r="H212" s="13">
        <v>48.809199999999997</v>
      </c>
      <c r="I212" s="13">
        <v>2.0720999999999998</v>
      </c>
      <c r="J212" s="13">
        <v>1.2050000000000001</v>
      </c>
      <c r="K212" s="13">
        <v>0.31640000000000001</v>
      </c>
      <c r="L212" s="13">
        <v>0.1205</v>
      </c>
      <c r="M212" s="13">
        <v>22.422000000000001</v>
      </c>
      <c r="N212" s="13">
        <v>10.112</v>
      </c>
      <c r="O212" s="32" t="s">
        <v>160</v>
      </c>
      <c r="P212" s="35">
        <f>AVERAGE(G210:G212)</f>
        <v>2.8730999999999995</v>
      </c>
      <c r="Q212" s="35">
        <f t="shared" ref="Q212:W212" si="93">AVERAGE(H210:H212)</f>
        <v>44.528666666666673</v>
      </c>
      <c r="R212" s="35">
        <f t="shared" si="93"/>
        <v>2.2439</v>
      </c>
      <c r="S212" s="35">
        <f t="shared" si="93"/>
        <v>2.2648999999999999</v>
      </c>
      <c r="T212" s="35">
        <f t="shared" si="93"/>
        <v>0.30426666666666669</v>
      </c>
      <c r="U212" s="35">
        <f t="shared" si="93"/>
        <v>0.33413333333333334</v>
      </c>
      <c r="V212" s="35">
        <f t="shared" si="93"/>
        <v>21.315833333333334</v>
      </c>
      <c r="W212" s="35">
        <f t="shared" si="93"/>
        <v>13.241333333333335</v>
      </c>
    </row>
  </sheetData>
  <mergeCells count="5">
    <mergeCell ref="B183:B212"/>
    <mergeCell ref="B62:B86"/>
    <mergeCell ref="A1:N1"/>
    <mergeCell ref="B4:B27"/>
    <mergeCell ref="B122:B161"/>
  </mergeCells>
  <phoneticPr fontId="2" type="noConversion"/>
  <printOptions horizontalCentered="1"/>
  <pageMargins left="0.70866141732283472" right="0.19685039370078741" top="1.4173228346456694" bottom="0.78740157480314965" header="0.55118110236220474" footer="0.31496062992125984"/>
  <pageSetup paperSize="9" scale="71" orientation="portrait" r:id="rId1"/>
  <headerFooter>
    <oddHeader>&amp;R&amp;G
Annexure IV-C/&amp;P of 4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2"/>
  <sheetViews>
    <sheetView view="pageBreakPreview" zoomScaleSheetLayoutView="100" zoomScalePageLayoutView="115" workbookViewId="0">
      <selection activeCell="K8" sqref="K8"/>
    </sheetView>
  </sheetViews>
  <sheetFormatPr defaultColWidth="11" defaultRowHeight="15.75"/>
  <cols>
    <col min="1" max="1" width="6.85546875" style="1" bestFit="1" customWidth="1"/>
    <col min="2" max="2" width="9.140625" style="8" customWidth="1"/>
    <col min="3" max="3" width="14" style="1" customWidth="1"/>
    <col min="4" max="5" width="6.85546875" style="1" bestFit="1" customWidth="1"/>
    <col min="6" max="7" width="10.42578125" style="1" customWidth="1"/>
    <col min="8" max="12" width="8.140625" style="1" customWidth="1"/>
    <col min="13" max="13" width="8" style="1" customWidth="1"/>
    <col min="14" max="14" width="8.42578125" style="1" customWidth="1"/>
    <col min="15" max="15" width="9" style="1" customWidth="1"/>
    <col min="16" max="16384" width="11" style="1"/>
  </cols>
  <sheetData>
    <row r="1" spans="1:15" ht="31.5" customHeight="1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33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4</v>
      </c>
      <c r="G2" s="14" t="s">
        <v>6</v>
      </c>
      <c r="H2" s="11"/>
      <c r="I2" s="11"/>
      <c r="J2" s="11"/>
      <c r="K2" s="11"/>
      <c r="L2" s="11"/>
      <c r="M2" s="12"/>
      <c r="N2" s="12"/>
      <c r="O2" s="12"/>
    </row>
    <row r="3" spans="1:15">
      <c r="A3" s="4">
        <v>1</v>
      </c>
      <c r="B3" s="2"/>
      <c r="C3" s="4"/>
      <c r="D3" s="5"/>
      <c r="E3" s="5"/>
      <c r="F3" s="5"/>
      <c r="G3" s="60"/>
      <c r="H3" s="13"/>
      <c r="I3" s="13"/>
      <c r="J3" s="13"/>
      <c r="K3" s="13"/>
      <c r="L3" s="13"/>
      <c r="M3" s="13"/>
      <c r="N3" s="13"/>
      <c r="O3" s="13"/>
    </row>
    <row r="4" spans="1:15">
      <c r="A4" s="4">
        <v>2</v>
      </c>
      <c r="B4" s="6"/>
      <c r="C4" s="4"/>
      <c r="D4" s="5"/>
      <c r="E4" s="5"/>
      <c r="F4" s="5"/>
      <c r="G4" s="61"/>
      <c r="H4" s="13"/>
      <c r="I4" s="13"/>
      <c r="J4" s="13"/>
      <c r="K4" s="13"/>
      <c r="L4" s="13"/>
      <c r="M4" s="13"/>
      <c r="N4" s="13"/>
      <c r="O4" s="13"/>
    </row>
    <row r="5" spans="1:15">
      <c r="A5" s="4">
        <v>3</v>
      </c>
      <c r="B5" s="6"/>
      <c r="C5" s="4"/>
      <c r="D5" s="5"/>
      <c r="E5" s="5"/>
      <c r="F5" s="5"/>
      <c r="G5" s="61"/>
      <c r="H5" s="13"/>
      <c r="I5" s="13"/>
      <c r="J5" s="13"/>
      <c r="K5" s="13"/>
      <c r="L5" s="13"/>
      <c r="M5" s="13"/>
      <c r="N5" s="13"/>
      <c r="O5" s="13"/>
    </row>
    <row r="6" spans="1:15">
      <c r="A6" s="4">
        <v>4</v>
      </c>
      <c r="B6" s="6"/>
      <c r="C6" s="4"/>
      <c r="D6" s="5"/>
      <c r="E6" s="5"/>
      <c r="F6" s="5"/>
      <c r="G6" s="61"/>
      <c r="H6" s="13"/>
      <c r="I6" s="13"/>
      <c r="J6" s="13"/>
      <c r="K6" s="13"/>
      <c r="L6" s="13"/>
      <c r="M6" s="13"/>
      <c r="N6" s="13"/>
      <c r="O6" s="13"/>
    </row>
    <row r="7" spans="1:15">
      <c r="A7" s="4">
        <v>5</v>
      </c>
      <c r="B7" s="6"/>
      <c r="C7" s="4"/>
      <c r="D7" s="5"/>
      <c r="E7" s="5"/>
      <c r="F7" s="5"/>
      <c r="G7" s="62"/>
      <c r="H7" s="13"/>
      <c r="I7" s="13"/>
      <c r="J7" s="13"/>
      <c r="K7" s="13"/>
      <c r="L7" s="13"/>
      <c r="M7" s="13"/>
      <c r="N7" s="13"/>
      <c r="O7" s="13"/>
    </row>
    <row r="8" spans="1:15">
      <c r="A8" s="4">
        <v>6</v>
      </c>
      <c r="B8" s="6"/>
      <c r="C8" s="4"/>
      <c r="D8" s="5"/>
      <c r="E8" s="5"/>
      <c r="F8" s="5"/>
      <c r="G8" s="16"/>
      <c r="H8" s="13"/>
      <c r="I8" s="13"/>
      <c r="J8" s="13"/>
      <c r="K8" s="13"/>
      <c r="L8" s="13"/>
      <c r="M8" s="13"/>
      <c r="N8" s="13"/>
      <c r="O8" s="13"/>
    </row>
    <row r="9" spans="1:15">
      <c r="A9" s="4">
        <v>7</v>
      </c>
      <c r="B9" s="6"/>
      <c r="C9" s="4"/>
      <c r="D9" s="5"/>
      <c r="E9" s="5"/>
      <c r="F9" s="5"/>
      <c r="G9" s="63"/>
      <c r="H9" s="13"/>
      <c r="I9" s="13"/>
      <c r="J9" s="13"/>
      <c r="K9" s="13"/>
      <c r="L9" s="13"/>
      <c r="M9" s="13"/>
      <c r="N9" s="13"/>
      <c r="O9" s="13"/>
    </row>
    <row r="10" spans="1:15">
      <c r="A10" s="4">
        <v>8</v>
      </c>
      <c r="B10" s="6"/>
      <c r="C10" s="4"/>
      <c r="D10" s="5"/>
      <c r="E10" s="5"/>
      <c r="F10" s="5"/>
      <c r="G10" s="63"/>
      <c r="H10" s="13"/>
      <c r="I10" s="13"/>
      <c r="J10" s="13"/>
      <c r="K10" s="13"/>
      <c r="L10" s="13"/>
      <c r="M10" s="13"/>
      <c r="N10" s="13"/>
      <c r="O10" s="13"/>
    </row>
    <row r="11" spans="1:15">
      <c r="A11" s="4">
        <v>9</v>
      </c>
      <c r="B11" s="6"/>
      <c r="C11" s="4"/>
      <c r="D11" s="5"/>
      <c r="E11" s="5"/>
      <c r="F11" s="5"/>
      <c r="G11" s="16"/>
      <c r="H11" s="13"/>
      <c r="I11" s="13"/>
      <c r="J11" s="13"/>
      <c r="K11" s="13"/>
      <c r="L11" s="13"/>
      <c r="M11" s="13"/>
      <c r="N11" s="13"/>
      <c r="O11" s="13"/>
    </row>
    <row r="12" spans="1:15">
      <c r="A12" s="4">
        <v>10</v>
      </c>
      <c r="B12" s="6"/>
      <c r="C12" s="4"/>
      <c r="D12" s="5"/>
      <c r="E12" s="5"/>
      <c r="F12" s="5"/>
      <c r="G12" s="60"/>
      <c r="H12" s="13"/>
      <c r="I12" s="13"/>
      <c r="J12" s="13"/>
      <c r="K12" s="13"/>
      <c r="L12" s="13"/>
      <c r="M12" s="13"/>
      <c r="N12" s="13"/>
      <c r="O12" s="13"/>
    </row>
    <row r="13" spans="1:15">
      <c r="A13" s="4">
        <v>11</v>
      </c>
      <c r="B13" s="6"/>
      <c r="C13" s="4"/>
      <c r="D13" s="5"/>
      <c r="E13" s="5"/>
      <c r="F13" s="5"/>
      <c r="G13" s="62"/>
      <c r="H13" s="13"/>
      <c r="I13" s="13"/>
      <c r="J13" s="13"/>
      <c r="K13" s="13"/>
      <c r="L13" s="13"/>
      <c r="M13" s="13"/>
      <c r="N13" s="13"/>
      <c r="O13" s="13"/>
    </row>
    <row r="14" spans="1:15">
      <c r="A14" s="4">
        <v>12</v>
      </c>
      <c r="B14" s="2"/>
      <c r="C14" s="4"/>
      <c r="D14" s="5"/>
      <c r="E14" s="5"/>
      <c r="F14" s="5"/>
      <c r="G14" s="16"/>
      <c r="H14" s="13"/>
      <c r="I14" s="13"/>
      <c r="J14" s="13"/>
      <c r="K14" s="13"/>
      <c r="L14" s="13"/>
      <c r="M14" s="13"/>
      <c r="N14" s="13"/>
      <c r="O14" s="13"/>
    </row>
    <row r="15" spans="1:15">
      <c r="A15" s="4">
        <v>13</v>
      </c>
      <c r="B15" s="2"/>
      <c r="C15" s="4"/>
      <c r="D15" s="5"/>
      <c r="E15" s="5"/>
      <c r="F15" s="5"/>
      <c r="G15" s="16"/>
      <c r="H15" s="13"/>
      <c r="I15" s="13"/>
      <c r="J15" s="13"/>
      <c r="K15" s="13"/>
      <c r="L15" s="13"/>
      <c r="M15" s="13"/>
      <c r="N15" s="13"/>
      <c r="O15" s="13"/>
    </row>
    <row r="16" spans="1:15">
      <c r="A16" s="4">
        <v>14</v>
      </c>
      <c r="B16" s="2"/>
      <c r="C16" s="4"/>
      <c r="D16" s="5"/>
      <c r="E16" s="5"/>
      <c r="F16" s="5"/>
      <c r="G16" s="16"/>
      <c r="H16" s="13"/>
      <c r="I16" s="13"/>
      <c r="J16" s="13"/>
      <c r="K16" s="13"/>
      <c r="L16" s="13"/>
      <c r="M16" s="13"/>
      <c r="N16" s="13"/>
      <c r="O16" s="13"/>
    </row>
    <row r="17" spans="1:17">
      <c r="A17" s="4">
        <v>15</v>
      </c>
      <c r="B17" s="2"/>
      <c r="C17" s="4"/>
      <c r="D17" s="5"/>
      <c r="E17" s="5"/>
      <c r="F17" s="5"/>
      <c r="G17" s="16"/>
      <c r="H17" s="13"/>
      <c r="I17" s="13"/>
      <c r="J17" s="13"/>
      <c r="K17" s="13"/>
      <c r="L17" s="13"/>
      <c r="M17" s="13"/>
      <c r="N17" s="13"/>
      <c r="O17" s="13"/>
    </row>
    <row r="18" spans="1:17">
      <c r="A18" s="4">
        <v>16</v>
      </c>
      <c r="B18" s="2"/>
      <c r="C18" s="4"/>
      <c r="D18" s="5"/>
      <c r="E18" s="5"/>
      <c r="F18" s="5"/>
      <c r="G18" s="63"/>
      <c r="H18" s="13"/>
      <c r="I18" s="13"/>
      <c r="J18" s="13"/>
      <c r="K18" s="13"/>
      <c r="L18" s="13"/>
      <c r="M18" s="13"/>
      <c r="N18" s="13"/>
      <c r="O18" s="13"/>
    </row>
    <row r="19" spans="1:17">
      <c r="A19" s="4">
        <v>17</v>
      </c>
      <c r="B19" s="2"/>
      <c r="C19" s="4"/>
      <c r="D19" s="5"/>
      <c r="E19" s="5"/>
      <c r="F19" s="5"/>
      <c r="G19" s="63"/>
      <c r="H19" s="13"/>
      <c r="I19" s="13"/>
      <c r="J19" s="13"/>
      <c r="K19" s="13"/>
      <c r="L19" s="13"/>
      <c r="M19" s="13"/>
      <c r="N19" s="13"/>
      <c r="O19" s="13"/>
    </row>
    <row r="20" spans="1:17">
      <c r="A20" s="4">
        <v>18</v>
      </c>
      <c r="B20" s="6"/>
      <c r="C20" s="4"/>
      <c r="D20" s="5"/>
      <c r="E20" s="5"/>
      <c r="F20" s="5"/>
      <c r="G20" s="63"/>
      <c r="H20" s="13"/>
      <c r="I20" s="13"/>
      <c r="J20" s="13"/>
      <c r="K20" s="13"/>
      <c r="L20" s="13"/>
      <c r="M20" s="13"/>
      <c r="N20" s="13"/>
      <c r="O20" s="13"/>
    </row>
    <row r="21" spans="1:17">
      <c r="A21" s="4">
        <v>19</v>
      </c>
      <c r="B21" s="6"/>
      <c r="C21" s="4"/>
      <c r="D21" s="5"/>
      <c r="E21" s="5"/>
      <c r="F21" s="5"/>
      <c r="G21" s="63"/>
      <c r="H21" s="13"/>
      <c r="I21" s="13"/>
      <c r="J21" s="13"/>
      <c r="K21" s="13"/>
      <c r="L21" s="13"/>
      <c r="M21" s="13"/>
      <c r="N21" s="13"/>
      <c r="O21" s="13"/>
    </row>
    <row r="22" spans="1:17">
      <c r="A22" s="4">
        <v>20</v>
      </c>
      <c r="B22" s="6"/>
      <c r="C22" s="4"/>
      <c r="D22" s="5"/>
      <c r="E22" s="5"/>
      <c r="F22" s="5"/>
      <c r="G22" s="63"/>
      <c r="H22" s="13"/>
      <c r="I22" s="13"/>
      <c r="J22" s="13"/>
      <c r="K22" s="13"/>
      <c r="L22" s="13"/>
      <c r="M22" s="13"/>
      <c r="N22" s="13"/>
      <c r="O22" s="13"/>
    </row>
    <row r="23" spans="1:17">
      <c r="A23" s="4">
        <v>21</v>
      </c>
      <c r="B23" s="6"/>
      <c r="C23" s="4"/>
      <c r="D23" s="5"/>
      <c r="E23" s="5"/>
      <c r="F23" s="5"/>
      <c r="G23" s="63"/>
      <c r="H23" s="13"/>
      <c r="I23" s="13"/>
      <c r="J23" s="13"/>
      <c r="K23" s="13"/>
      <c r="L23" s="13"/>
      <c r="M23" s="13"/>
      <c r="N23" s="13"/>
      <c r="O23" s="13"/>
    </row>
    <row r="24" spans="1:17">
      <c r="A24" s="4">
        <v>22</v>
      </c>
      <c r="B24" s="6"/>
      <c r="C24" s="4"/>
      <c r="D24" s="5"/>
      <c r="E24" s="5"/>
      <c r="F24" s="5"/>
      <c r="G24" s="63"/>
      <c r="H24" s="13"/>
      <c r="I24" s="13"/>
      <c r="J24" s="13"/>
      <c r="K24" s="13"/>
      <c r="L24" s="13"/>
      <c r="M24" s="13"/>
      <c r="N24" s="13"/>
      <c r="O24" s="13"/>
    </row>
    <row r="25" spans="1:17">
      <c r="A25" s="4">
        <v>23</v>
      </c>
      <c r="B25" s="6"/>
      <c r="C25" s="4"/>
      <c r="D25" s="5"/>
      <c r="E25" s="5"/>
      <c r="F25" s="5"/>
      <c r="G25" s="63"/>
      <c r="H25" s="13"/>
      <c r="I25" s="13"/>
      <c r="J25" s="13"/>
      <c r="K25" s="13"/>
      <c r="L25" s="13"/>
      <c r="M25" s="13"/>
      <c r="N25" s="13"/>
      <c r="O25" s="13"/>
    </row>
    <row r="26" spans="1:17">
      <c r="A26" s="4">
        <v>24</v>
      </c>
      <c r="B26" s="6"/>
      <c r="C26" s="4"/>
      <c r="D26" s="5"/>
      <c r="E26" s="5"/>
      <c r="F26" s="5"/>
      <c r="G26" s="63"/>
      <c r="H26" s="13"/>
      <c r="I26" s="13"/>
      <c r="J26" s="13"/>
      <c r="K26" s="13"/>
      <c r="L26" s="13"/>
      <c r="M26" s="13"/>
      <c r="N26" s="13"/>
      <c r="O26" s="13"/>
      <c r="Q26" s="1" t="e">
        <f>SUMPRODUCT(H18:H42,F18:F42)/SUM(F18:F42)</f>
        <v>#DIV/0!</v>
      </c>
    </row>
    <row r="27" spans="1:17">
      <c r="A27" s="4">
        <v>25</v>
      </c>
      <c r="B27" s="6"/>
      <c r="C27" s="4"/>
      <c r="D27" s="5"/>
      <c r="E27" s="5"/>
      <c r="F27" s="5"/>
      <c r="G27" s="63"/>
      <c r="H27" s="13"/>
      <c r="I27" s="13"/>
      <c r="J27" s="13"/>
      <c r="K27" s="13"/>
      <c r="L27" s="13"/>
      <c r="M27" s="13"/>
      <c r="N27" s="13"/>
      <c r="O27" s="13"/>
    </row>
    <row r="28" spans="1:17">
      <c r="A28" s="4">
        <v>26</v>
      </c>
      <c r="B28" s="6"/>
      <c r="C28" s="4"/>
      <c r="D28" s="5"/>
      <c r="E28" s="5"/>
      <c r="F28" s="5"/>
      <c r="G28" s="63"/>
      <c r="H28" s="13"/>
      <c r="I28" s="13"/>
      <c r="J28" s="13"/>
      <c r="K28" s="13"/>
      <c r="L28" s="13"/>
      <c r="M28" s="13"/>
      <c r="N28" s="13"/>
      <c r="O28" s="13"/>
    </row>
    <row r="29" spans="1:17">
      <c r="A29" s="4">
        <v>27</v>
      </c>
      <c r="B29" s="9"/>
      <c r="C29" s="4"/>
      <c r="D29" s="5"/>
      <c r="E29" s="5"/>
      <c r="F29" s="5"/>
      <c r="G29" s="63"/>
      <c r="H29" s="13"/>
      <c r="I29" s="13"/>
      <c r="J29" s="13"/>
      <c r="K29" s="13"/>
      <c r="L29" s="13"/>
      <c r="M29" s="13"/>
      <c r="N29" s="13"/>
      <c r="O29" s="13"/>
    </row>
    <row r="30" spans="1:17">
      <c r="A30" s="4">
        <v>28</v>
      </c>
      <c r="B30" s="6"/>
      <c r="C30" s="4"/>
      <c r="D30" s="5"/>
      <c r="E30" s="5"/>
      <c r="F30" s="5"/>
      <c r="G30" s="63"/>
      <c r="H30" s="13"/>
      <c r="I30" s="13"/>
      <c r="J30" s="13"/>
      <c r="K30" s="13"/>
      <c r="L30" s="13"/>
      <c r="M30" s="13"/>
      <c r="N30" s="13"/>
      <c r="O30" s="13"/>
    </row>
    <row r="31" spans="1:17">
      <c r="A31" s="4">
        <v>29</v>
      </c>
      <c r="B31" s="6"/>
      <c r="C31" s="4"/>
      <c r="D31" s="5"/>
      <c r="E31" s="5"/>
      <c r="F31" s="5"/>
      <c r="G31" s="63"/>
      <c r="H31" s="13"/>
      <c r="I31" s="13"/>
      <c r="J31" s="13"/>
      <c r="K31" s="13"/>
      <c r="L31" s="13"/>
      <c r="M31" s="13"/>
      <c r="N31" s="13"/>
      <c r="O31" s="13"/>
    </row>
    <row r="32" spans="1:17">
      <c r="A32" s="4">
        <v>30</v>
      </c>
      <c r="B32" s="6"/>
      <c r="C32" s="4"/>
      <c r="D32" s="5"/>
      <c r="E32" s="5"/>
      <c r="F32" s="5"/>
      <c r="G32" s="63"/>
      <c r="H32" s="13"/>
      <c r="I32" s="13"/>
      <c r="J32" s="13"/>
      <c r="K32" s="13"/>
      <c r="L32" s="13"/>
      <c r="M32" s="13"/>
      <c r="N32" s="13"/>
      <c r="O32" s="13"/>
    </row>
    <row r="33" spans="1:15">
      <c r="A33" s="4">
        <v>31</v>
      </c>
      <c r="B33" s="6"/>
      <c r="C33" s="4"/>
      <c r="D33" s="5"/>
      <c r="E33" s="5"/>
      <c r="F33" s="5"/>
      <c r="G33" s="63"/>
      <c r="H33" s="13"/>
      <c r="I33" s="13"/>
      <c r="J33" s="13"/>
      <c r="K33" s="13"/>
      <c r="L33" s="13"/>
      <c r="M33" s="13"/>
      <c r="N33" s="13"/>
      <c r="O33" s="13"/>
    </row>
    <row r="34" spans="1:15">
      <c r="A34" s="4">
        <v>32</v>
      </c>
      <c r="B34" s="6"/>
      <c r="C34" s="4"/>
      <c r="D34" s="5"/>
      <c r="E34" s="5"/>
      <c r="F34" s="5"/>
      <c r="G34" s="63"/>
      <c r="H34" s="13"/>
      <c r="I34" s="13"/>
      <c r="J34" s="13"/>
      <c r="K34" s="13"/>
      <c r="L34" s="13"/>
      <c r="M34" s="13"/>
      <c r="N34" s="13"/>
      <c r="O34" s="13"/>
    </row>
    <row r="35" spans="1:15" ht="15" customHeight="1">
      <c r="A35" s="4">
        <v>33</v>
      </c>
      <c r="B35" s="6"/>
      <c r="C35" s="4"/>
      <c r="D35" s="5"/>
      <c r="E35" s="5"/>
      <c r="F35" s="5"/>
      <c r="G35" s="63"/>
      <c r="H35" s="13"/>
      <c r="I35" s="13"/>
      <c r="J35" s="13"/>
      <c r="K35" s="13"/>
      <c r="L35" s="13"/>
      <c r="M35" s="13"/>
      <c r="N35" s="13"/>
      <c r="O35" s="13"/>
    </row>
    <row r="36" spans="1:15" ht="15" customHeight="1">
      <c r="A36" s="4">
        <v>34</v>
      </c>
      <c r="B36" s="6"/>
      <c r="C36" s="4"/>
      <c r="D36" s="5"/>
      <c r="E36" s="5"/>
      <c r="F36" s="5"/>
      <c r="G36" s="63"/>
      <c r="H36" s="13"/>
      <c r="I36" s="13"/>
      <c r="J36" s="13"/>
      <c r="K36" s="13"/>
      <c r="L36" s="13"/>
      <c r="M36" s="13"/>
      <c r="N36" s="13"/>
      <c r="O36" s="13"/>
    </row>
    <row r="37" spans="1:15" ht="15" customHeight="1">
      <c r="A37" s="4">
        <v>35</v>
      </c>
      <c r="B37" s="6"/>
      <c r="C37" s="4"/>
      <c r="D37" s="5"/>
      <c r="E37" s="5"/>
      <c r="F37" s="5"/>
      <c r="G37" s="63"/>
      <c r="H37" s="13"/>
      <c r="I37" s="13"/>
      <c r="J37" s="13"/>
      <c r="K37" s="13"/>
      <c r="L37" s="13"/>
      <c r="M37" s="13"/>
      <c r="N37" s="13"/>
      <c r="O37" s="13"/>
    </row>
    <row r="38" spans="1:15" ht="15" customHeight="1">
      <c r="A38" s="4">
        <v>36</v>
      </c>
      <c r="B38" s="6"/>
      <c r="C38" s="4"/>
      <c r="D38" s="5"/>
      <c r="E38" s="5"/>
      <c r="F38" s="5"/>
      <c r="G38" s="63"/>
      <c r="H38" s="13"/>
      <c r="I38" s="13"/>
      <c r="J38" s="13"/>
      <c r="K38" s="13"/>
      <c r="L38" s="13"/>
      <c r="M38" s="13"/>
      <c r="N38" s="13"/>
      <c r="O38" s="13"/>
    </row>
    <row r="39" spans="1:15" ht="15" customHeight="1">
      <c r="A39" s="4">
        <v>37</v>
      </c>
      <c r="B39" s="6"/>
      <c r="C39" s="4"/>
      <c r="D39" s="5"/>
      <c r="E39" s="5"/>
      <c r="F39" s="5"/>
      <c r="G39" s="63"/>
      <c r="H39" s="13"/>
      <c r="I39" s="13"/>
      <c r="J39" s="13"/>
      <c r="K39" s="13"/>
      <c r="L39" s="13"/>
      <c r="M39" s="13"/>
      <c r="N39" s="13"/>
      <c r="O39" s="13"/>
    </row>
    <row r="40" spans="1:15" ht="15" customHeight="1">
      <c r="A40" s="4">
        <v>38</v>
      </c>
      <c r="B40" s="6"/>
      <c r="C40" s="4"/>
      <c r="D40" s="5"/>
      <c r="E40" s="5"/>
      <c r="F40" s="5"/>
      <c r="G40" s="63"/>
      <c r="H40" s="13"/>
      <c r="I40" s="13"/>
      <c r="J40" s="13"/>
      <c r="K40" s="13"/>
      <c r="L40" s="13"/>
      <c r="M40" s="13"/>
      <c r="N40" s="13"/>
      <c r="O40" s="13"/>
    </row>
    <row r="41" spans="1:15" ht="15" customHeight="1">
      <c r="A41" s="4">
        <v>39</v>
      </c>
      <c r="B41" s="6"/>
      <c r="C41" s="4"/>
      <c r="D41" s="5"/>
      <c r="E41" s="5"/>
      <c r="F41" s="5"/>
      <c r="G41" s="63"/>
      <c r="H41" s="13"/>
      <c r="I41" s="13"/>
      <c r="J41" s="13"/>
      <c r="K41" s="13"/>
      <c r="L41" s="13"/>
      <c r="M41" s="13"/>
      <c r="N41" s="13"/>
      <c r="O41" s="13"/>
    </row>
    <row r="42" spans="1:15" ht="15" customHeight="1">
      <c r="A42" s="4">
        <v>40</v>
      </c>
      <c r="B42" s="6"/>
      <c r="C42" s="4"/>
      <c r="D42" s="5"/>
      <c r="E42" s="5"/>
      <c r="F42" s="5"/>
      <c r="G42" s="63"/>
      <c r="H42" s="13"/>
      <c r="I42" s="13"/>
      <c r="J42" s="13"/>
      <c r="K42" s="13"/>
      <c r="L42" s="13"/>
      <c r="M42" s="13"/>
      <c r="N42" s="13"/>
      <c r="O42" s="13"/>
    </row>
    <row r="43" spans="1:15" ht="15" customHeight="1">
      <c r="A43" s="4">
        <v>41</v>
      </c>
      <c r="B43" s="2"/>
      <c r="C43" s="4"/>
      <c r="D43" s="5"/>
      <c r="E43" s="5"/>
      <c r="F43" s="5"/>
      <c r="G43" s="13"/>
      <c r="H43" s="13"/>
      <c r="I43" s="13"/>
      <c r="J43" s="13"/>
      <c r="K43" s="13"/>
      <c r="L43" s="13"/>
      <c r="M43" s="13"/>
      <c r="N43" s="13"/>
      <c r="O43" s="13"/>
    </row>
    <row r="44" spans="1:15">
      <c r="A44" s="4">
        <v>42</v>
      </c>
      <c r="B44" s="2"/>
      <c r="C44" s="4"/>
      <c r="D44" s="5"/>
      <c r="E44" s="5"/>
      <c r="F44" s="5"/>
      <c r="G44" s="60"/>
      <c r="H44" s="13"/>
      <c r="I44" s="13"/>
      <c r="J44" s="13"/>
      <c r="K44" s="13"/>
      <c r="L44" s="13"/>
      <c r="M44" s="13"/>
      <c r="N44" s="13"/>
      <c r="O44" s="13"/>
    </row>
    <row r="45" spans="1:15">
      <c r="A45" s="4">
        <v>43</v>
      </c>
      <c r="B45" s="2"/>
      <c r="C45" s="4"/>
      <c r="D45" s="5"/>
      <c r="E45" s="5"/>
      <c r="F45" s="5"/>
      <c r="G45" s="61"/>
      <c r="H45" s="13"/>
      <c r="I45" s="13"/>
      <c r="J45" s="13"/>
      <c r="K45" s="13"/>
      <c r="L45" s="13"/>
      <c r="M45" s="13"/>
      <c r="N45" s="13"/>
      <c r="O45" s="13"/>
    </row>
    <row r="46" spans="1:15">
      <c r="A46" s="4">
        <v>44</v>
      </c>
      <c r="B46" s="2"/>
      <c r="C46" s="4"/>
      <c r="D46" s="5"/>
      <c r="E46" s="5"/>
      <c r="F46" s="5"/>
      <c r="G46" s="61"/>
      <c r="H46" s="13"/>
      <c r="I46" s="13"/>
      <c r="J46" s="13"/>
      <c r="K46" s="13"/>
      <c r="L46" s="13"/>
      <c r="M46" s="13"/>
      <c r="N46" s="13"/>
      <c r="O46" s="13"/>
    </row>
    <row r="47" spans="1:15">
      <c r="A47" s="4">
        <v>45</v>
      </c>
      <c r="B47" s="2"/>
      <c r="C47" s="4"/>
      <c r="D47" s="5"/>
      <c r="E47" s="5"/>
      <c r="F47" s="5"/>
      <c r="G47" s="61"/>
      <c r="H47" s="13"/>
      <c r="I47" s="13"/>
      <c r="J47" s="13"/>
      <c r="K47" s="13"/>
      <c r="L47" s="13"/>
      <c r="M47" s="13"/>
      <c r="N47" s="13"/>
      <c r="O47" s="13"/>
    </row>
    <row r="48" spans="1:15">
      <c r="A48" s="4">
        <v>46</v>
      </c>
      <c r="B48" s="2"/>
      <c r="C48" s="4"/>
      <c r="D48" s="5"/>
      <c r="E48" s="5"/>
      <c r="F48" s="5"/>
      <c r="G48" s="61"/>
      <c r="H48" s="13"/>
      <c r="I48" s="13"/>
      <c r="J48" s="13"/>
      <c r="K48" s="13"/>
      <c r="L48" s="13"/>
      <c r="M48" s="13"/>
      <c r="N48" s="13"/>
      <c r="O48" s="13"/>
    </row>
    <row r="49" spans="1:15">
      <c r="A49" s="4">
        <v>47</v>
      </c>
      <c r="B49" s="6"/>
      <c r="C49" s="4"/>
      <c r="D49" s="5"/>
      <c r="E49" s="5"/>
      <c r="F49" s="5"/>
      <c r="G49" s="61"/>
      <c r="H49" s="13"/>
      <c r="I49" s="13"/>
      <c r="J49" s="13"/>
      <c r="K49" s="13"/>
      <c r="L49" s="13"/>
      <c r="M49" s="13"/>
      <c r="N49" s="13"/>
      <c r="O49" s="13"/>
    </row>
    <row r="50" spans="1:15">
      <c r="A50" s="4">
        <v>48</v>
      </c>
      <c r="B50" s="6"/>
      <c r="C50" s="4"/>
      <c r="D50" s="5"/>
      <c r="E50" s="5"/>
      <c r="F50" s="5"/>
      <c r="G50" s="61"/>
      <c r="H50" s="13"/>
      <c r="I50" s="13"/>
      <c r="J50" s="13"/>
      <c r="K50" s="13"/>
      <c r="L50" s="13"/>
      <c r="M50" s="13"/>
      <c r="N50" s="13"/>
      <c r="O50" s="13"/>
    </row>
    <row r="51" spans="1:15">
      <c r="A51" s="4">
        <v>49</v>
      </c>
      <c r="B51" s="7"/>
      <c r="C51" s="4"/>
      <c r="D51" s="5"/>
      <c r="E51" s="5"/>
      <c r="F51" s="5"/>
      <c r="G51" s="61"/>
      <c r="H51" s="13"/>
      <c r="I51" s="13"/>
      <c r="J51" s="13"/>
      <c r="K51" s="13"/>
      <c r="L51" s="13"/>
      <c r="M51" s="13"/>
      <c r="N51" s="13"/>
      <c r="O51" s="13"/>
    </row>
    <row r="52" spans="1:15">
      <c r="A52" s="4">
        <v>50</v>
      </c>
      <c r="B52" s="7"/>
      <c r="C52" s="4"/>
      <c r="D52" s="5"/>
      <c r="E52" s="5"/>
      <c r="F52" s="5"/>
      <c r="G52" s="61"/>
      <c r="H52" s="13"/>
      <c r="I52" s="13"/>
      <c r="J52" s="13"/>
      <c r="K52" s="13"/>
      <c r="L52" s="13"/>
      <c r="M52" s="13"/>
      <c r="N52" s="13"/>
      <c r="O52" s="13"/>
    </row>
    <row r="53" spans="1:15">
      <c r="A53" s="4">
        <v>51</v>
      </c>
      <c r="B53" s="7"/>
      <c r="C53" s="4"/>
      <c r="D53" s="5"/>
      <c r="E53" s="5"/>
      <c r="F53" s="5"/>
      <c r="G53" s="61"/>
      <c r="H53" s="13"/>
      <c r="I53" s="13"/>
      <c r="J53" s="13"/>
      <c r="K53" s="13"/>
      <c r="L53" s="13"/>
      <c r="M53" s="13"/>
      <c r="N53" s="13"/>
      <c r="O53" s="13"/>
    </row>
    <row r="54" spans="1:15">
      <c r="A54" s="4">
        <v>52</v>
      </c>
      <c r="B54" s="7"/>
      <c r="C54" s="4"/>
      <c r="D54" s="5"/>
      <c r="E54" s="5"/>
      <c r="F54" s="5"/>
      <c r="G54" s="61"/>
      <c r="H54" s="13"/>
      <c r="I54" s="13"/>
      <c r="J54" s="13"/>
      <c r="K54" s="13"/>
      <c r="L54" s="13"/>
      <c r="M54" s="13"/>
      <c r="N54" s="13"/>
      <c r="O54" s="13"/>
    </row>
    <row r="55" spans="1:15">
      <c r="A55" s="4">
        <v>53</v>
      </c>
      <c r="B55" s="7"/>
      <c r="C55" s="4"/>
      <c r="D55" s="5"/>
      <c r="E55" s="5"/>
      <c r="F55" s="5"/>
      <c r="G55" s="61"/>
      <c r="H55" s="13"/>
      <c r="I55" s="13"/>
      <c r="J55" s="13"/>
      <c r="K55" s="13"/>
      <c r="L55" s="13"/>
      <c r="M55" s="13"/>
      <c r="N55" s="13"/>
      <c r="O55" s="13"/>
    </row>
    <row r="56" spans="1:15">
      <c r="A56" s="4">
        <v>54</v>
      </c>
      <c r="B56" s="7"/>
      <c r="C56" s="4"/>
      <c r="D56" s="5"/>
      <c r="E56" s="5"/>
      <c r="F56" s="5"/>
      <c r="G56" s="61"/>
      <c r="H56" s="13"/>
      <c r="I56" s="13"/>
      <c r="J56" s="13"/>
      <c r="K56" s="13"/>
      <c r="L56" s="13"/>
      <c r="M56" s="13"/>
      <c r="N56" s="13"/>
      <c r="O56" s="13"/>
    </row>
    <row r="57" spans="1:15">
      <c r="A57" s="4">
        <v>55</v>
      </c>
      <c r="B57" s="10"/>
      <c r="C57" s="4"/>
      <c r="D57" s="5"/>
      <c r="E57" s="5"/>
      <c r="F57" s="5"/>
      <c r="G57" s="61"/>
      <c r="H57" s="13"/>
      <c r="I57" s="13"/>
      <c r="J57" s="13"/>
      <c r="K57" s="13"/>
      <c r="L57" s="13"/>
      <c r="M57" s="13"/>
      <c r="N57" s="13"/>
      <c r="O57" s="15"/>
    </row>
    <row r="58" spans="1:15">
      <c r="A58" s="4">
        <v>56</v>
      </c>
      <c r="B58" s="10"/>
      <c r="C58" s="4"/>
      <c r="D58" s="5"/>
      <c r="E58" s="5"/>
      <c r="F58" s="5"/>
      <c r="G58" s="61"/>
      <c r="H58" s="13"/>
      <c r="I58" s="13"/>
      <c r="J58" s="13"/>
      <c r="K58" s="13"/>
      <c r="L58" s="13"/>
      <c r="M58" s="13"/>
      <c r="N58" s="13"/>
      <c r="O58" s="15"/>
    </row>
    <row r="59" spans="1:15">
      <c r="A59" s="4">
        <v>57</v>
      </c>
      <c r="B59" s="10"/>
      <c r="C59" s="4"/>
      <c r="D59" s="5"/>
      <c r="E59" s="5"/>
      <c r="F59" s="5"/>
      <c r="G59" s="61"/>
      <c r="H59" s="13"/>
      <c r="I59" s="13"/>
      <c r="J59" s="13"/>
      <c r="K59" s="13"/>
      <c r="L59" s="13"/>
      <c r="M59" s="13"/>
      <c r="N59" s="13"/>
      <c r="O59" s="15"/>
    </row>
    <row r="60" spans="1:15">
      <c r="A60" s="4">
        <v>58</v>
      </c>
      <c r="B60" s="10"/>
      <c r="C60" s="4"/>
      <c r="D60" s="5"/>
      <c r="E60" s="5"/>
      <c r="F60" s="5"/>
      <c r="G60" s="61"/>
      <c r="H60" s="13"/>
      <c r="I60" s="13"/>
      <c r="J60" s="13"/>
      <c r="K60" s="13"/>
      <c r="L60" s="13"/>
      <c r="M60" s="13"/>
      <c r="N60" s="13"/>
      <c r="O60" s="15"/>
    </row>
    <row r="61" spans="1:15">
      <c r="A61" s="4">
        <v>59</v>
      </c>
      <c r="B61" s="10"/>
      <c r="C61" s="4"/>
      <c r="D61" s="5"/>
      <c r="E61" s="5"/>
      <c r="F61" s="5"/>
      <c r="G61" s="61"/>
      <c r="H61" s="13"/>
      <c r="I61" s="13"/>
      <c r="J61" s="13"/>
      <c r="K61" s="13"/>
      <c r="L61" s="13"/>
      <c r="M61" s="13"/>
      <c r="N61" s="13"/>
      <c r="O61" s="15"/>
    </row>
    <row r="62" spans="1:15">
      <c r="A62" s="4">
        <v>60</v>
      </c>
      <c r="B62" s="10"/>
      <c r="C62" s="4"/>
      <c r="D62" s="5"/>
      <c r="E62" s="5"/>
      <c r="F62" s="5"/>
      <c r="G62" s="61"/>
      <c r="H62" s="13"/>
      <c r="I62" s="13"/>
      <c r="J62" s="13"/>
      <c r="K62" s="13"/>
      <c r="L62" s="13"/>
      <c r="M62" s="13"/>
      <c r="N62" s="13"/>
      <c r="O62" s="15"/>
    </row>
    <row r="63" spans="1:15">
      <c r="A63" s="4">
        <v>61</v>
      </c>
      <c r="B63" s="10"/>
      <c r="C63" s="4"/>
      <c r="D63" s="5"/>
      <c r="E63" s="5"/>
      <c r="F63" s="5"/>
      <c r="G63" s="61"/>
      <c r="H63" s="13"/>
      <c r="I63" s="13"/>
      <c r="J63" s="13"/>
      <c r="K63" s="13"/>
      <c r="L63" s="13"/>
      <c r="M63" s="13"/>
      <c r="N63" s="13"/>
      <c r="O63" s="15"/>
    </row>
    <row r="64" spans="1:15">
      <c r="A64" s="4">
        <v>62</v>
      </c>
      <c r="B64" s="10"/>
      <c r="C64" s="4"/>
      <c r="D64" s="5"/>
      <c r="E64" s="5"/>
      <c r="F64" s="5"/>
      <c r="G64" s="61"/>
      <c r="H64" s="13"/>
      <c r="I64" s="13"/>
      <c r="J64" s="13"/>
      <c r="K64" s="13"/>
      <c r="L64" s="13"/>
      <c r="M64" s="13"/>
      <c r="N64" s="13"/>
      <c r="O64" s="15"/>
    </row>
    <row r="65" spans="1:17">
      <c r="A65" s="4">
        <v>63</v>
      </c>
      <c r="B65" s="10"/>
      <c r="C65" s="4"/>
      <c r="D65" s="5"/>
      <c r="E65" s="5"/>
      <c r="F65" s="5"/>
      <c r="G65" s="61"/>
      <c r="H65" s="13"/>
      <c r="I65" s="13"/>
      <c r="J65" s="13"/>
      <c r="K65" s="13"/>
      <c r="L65" s="13"/>
      <c r="M65" s="13"/>
      <c r="N65" s="13"/>
      <c r="O65" s="15"/>
    </row>
    <row r="66" spans="1:17">
      <c r="A66" s="4">
        <v>64</v>
      </c>
      <c r="B66" s="10"/>
      <c r="C66" s="4"/>
      <c r="D66" s="5"/>
      <c r="E66" s="5"/>
      <c r="F66" s="5"/>
      <c r="G66" s="61"/>
      <c r="H66" s="13"/>
      <c r="I66" s="13"/>
      <c r="J66" s="13"/>
      <c r="K66" s="13"/>
      <c r="L66" s="13"/>
      <c r="M66" s="13"/>
      <c r="N66" s="13"/>
      <c r="O66" s="15"/>
    </row>
    <row r="67" spans="1:17">
      <c r="A67" s="4">
        <v>65</v>
      </c>
      <c r="B67" s="10"/>
      <c r="C67" s="4"/>
      <c r="D67" s="5"/>
      <c r="E67" s="5"/>
      <c r="F67" s="5"/>
      <c r="G67" s="62"/>
      <c r="H67" s="13"/>
      <c r="I67" s="13"/>
      <c r="J67" s="13"/>
      <c r="K67" s="13"/>
      <c r="L67" s="13"/>
      <c r="M67" s="13"/>
      <c r="N67" s="13"/>
      <c r="O67" s="15"/>
    </row>
    <row r="68" spans="1:17">
      <c r="A68" s="4">
        <v>66</v>
      </c>
      <c r="B68" s="2"/>
      <c r="C68" s="4"/>
      <c r="D68" s="5"/>
      <c r="E68" s="5"/>
      <c r="F68" s="5"/>
      <c r="H68" s="13"/>
      <c r="I68" s="13"/>
      <c r="J68" s="13"/>
      <c r="K68" s="13"/>
      <c r="L68" s="13"/>
      <c r="M68" s="13"/>
      <c r="N68" s="13"/>
      <c r="O68" s="15"/>
    </row>
    <row r="69" spans="1:17">
      <c r="A69" s="4">
        <v>67</v>
      </c>
      <c r="B69" s="10"/>
      <c r="C69" s="4"/>
      <c r="D69" s="5"/>
      <c r="E69" s="5"/>
      <c r="F69" s="5"/>
      <c r="G69" s="59"/>
      <c r="H69" s="13"/>
      <c r="I69" s="13"/>
      <c r="J69" s="13"/>
      <c r="K69" s="13"/>
      <c r="L69" s="13"/>
      <c r="M69" s="13"/>
      <c r="N69" s="13"/>
      <c r="O69" s="15"/>
    </row>
    <row r="70" spans="1:17">
      <c r="A70" s="4">
        <v>68</v>
      </c>
      <c r="B70" s="10"/>
      <c r="C70" s="4"/>
      <c r="D70" s="5"/>
      <c r="E70" s="5"/>
      <c r="F70" s="5"/>
      <c r="G70" s="59"/>
      <c r="H70" s="13"/>
      <c r="I70" s="13"/>
      <c r="J70" s="13"/>
      <c r="K70" s="13"/>
      <c r="L70" s="13"/>
      <c r="M70" s="13"/>
      <c r="N70" s="13"/>
      <c r="O70" s="15"/>
    </row>
    <row r="71" spans="1:17">
      <c r="A71" s="4">
        <v>69</v>
      </c>
      <c r="B71" s="10"/>
      <c r="C71" s="4"/>
      <c r="D71" s="5"/>
      <c r="E71" s="5"/>
      <c r="F71" s="5"/>
      <c r="G71" s="17"/>
      <c r="H71" s="13"/>
      <c r="I71" s="13"/>
      <c r="J71" s="13"/>
      <c r="K71" s="13"/>
      <c r="L71" s="13"/>
      <c r="M71" s="13"/>
      <c r="N71" s="13"/>
      <c r="O71" s="15"/>
    </row>
    <row r="72" spans="1:17">
      <c r="A72" s="4">
        <v>70</v>
      </c>
      <c r="B72" s="10"/>
      <c r="C72" s="4"/>
      <c r="D72" s="5"/>
      <c r="E72" s="5"/>
      <c r="F72" s="5"/>
      <c r="G72" s="63"/>
      <c r="H72" s="13"/>
      <c r="I72" s="13"/>
      <c r="J72" s="13"/>
      <c r="K72" s="13"/>
      <c r="L72" s="13"/>
      <c r="M72" s="13"/>
      <c r="N72" s="13"/>
      <c r="O72" s="15"/>
      <c r="Q72" s="1" t="e">
        <f>SUMPRODUCT(H72:H74,F72:F74)/SUM(F72:F74)</f>
        <v>#DIV/0!</v>
      </c>
    </row>
    <row r="73" spans="1:17">
      <c r="A73" s="4">
        <v>71</v>
      </c>
      <c r="B73" s="10"/>
      <c r="C73" s="4"/>
      <c r="D73" s="5"/>
      <c r="E73" s="5"/>
      <c r="F73" s="5"/>
      <c r="G73" s="63"/>
      <c r="H73" s="13"/>
      <c r="I73" s="13"/>
      <c r="J73" s="13"/>
      <c r="K73" s="13"/>
      <c r="L73" s="13"/>
      <c r="M73" s="13"/>
      <c r="N73" s="13"/>
      <c r="O73" s="15"/>
    </row>
    <row r="74" spans="1:17">
      <c r="A74" s="4">
        <v>72</v>
      </c>
      <c r="B74" s="10"/>
      <c r="C74" s="4"/>
      <c r="D74" s="5"/>
      <c r="E74" s="5"/>
      <c r="F74" s="5"/>
      <c r="G74" s="63"/>
      <c r="H74" s="13"/>
      <c r="I74" s="13"/>
      <c r="J74" s="13"/>
      <c r="K74" s="13"/>
      <c r="L74" s="13"/>
      <c r="M74" s="13"/>
      <c r="N74" s="13"/>
      <c r="O74" s="15"/>
    </row>
    <row r="75" spans="1:17">
      <c r="A75" s="4">
        <v>73</v>
      </c>
      <c r="B75" s="10"/>
      <c r="C75" s="4"/>
      <c r="D75" s="5"/>
      <c r="E75" s="5"/>
      <c r="F75" s="5"/>
      <c r="G75" s="17"/>
      <c r="H75" s="13"/>
      <c r="I75" s="13"/>
      <c r="J75" s="13"/>
      <c r="K75" s="13"/>
      <c r="L75" s="13"/>
      <c r="M75" s="13"/>
      <c r="N75" s="13"/>
      <c r="O75" s="15"/>
    </row>
    <row r="76" spans="1:17">
      <c r="A76" s="4">
        <v>74</v>
      </c>
      <c r="B76" s="10"/>
      <c r="C76" s="4"/>
      <c r="D76" s="5"/>
      <c r="E76" s="5"/>
      <c r="F76" s="5"/>
      <c r="G76" s="10"/>
      <c r="H76" s="13"/>
      <c r="I76" s="13"/>
      <c r="J76" s="13"/>
      <c r="K76" s="13"/>
      <c r="L76" s="13"/>
      <c r="M76" s="13"/>
      <c r="N76" s="13"/>
      <c r="O76" s="15"/>
    </row>
    <row r="77" spans="1:17">
      <c r="A77" s="4">
        <v>75</v>
      </c>
      <c r="B77" s="10"/>
      <c r="C77" s="4"/>
      <c r="D77" s="5"/>
      <c r="E77" s="5"/>
      <c r="F77" s="5"/>
      <c r="G77" s="17"/>
      <c r="H77" s="13"/>
      <c r="I77" s="13"/>
      <c r="J77" s="13"/>
      <c r="K77" s="13"/>
      <c r="L77" s="13"/>
      <c r="M77" s="13"/>
      <c r="N77" s="13"/>
      <c r="O77" s="15"/>
    </row>
    <row r="78" spans="1:17">
      <c r="A78" s="4">
        <v>76</v>
      </c>
      <c r="B78" s="10"/>
      <c r="C78" s="4"/>
      <c r="D78" s="5"/>
      <c r="E78" s="5"/>
      <c r="F78" s="5"/>
      <c r="G78" s="17"/>
      <c r="H78" s="13"/>
      <c r="I78" s="13"/>
      <c r="J78" s="13"/>
      <c r="K78" s="13"/>
      <c r="L78" s="13"/>
      <c r="M78" s="13"/>
      <c r="N78" s="13"/>
      <c r="O78" s="15"/>
    </row>
    <row r="79" spans="1:17">
      <c r="A79" s="4">
        <v>77</v>
      </c>
      <c r="B79" s="10"/>
      <c r="C79" s="4"/>
      <c r="D79" s="5"/>
      <c r="E79" s="5"/>
      <c r="F79" s="5"/>
      <c r="G79" s="17"/>
      <c r="H79" s="13"/>
      <c r="I79" s="13"/>
      <c r="J79" s="13"/>
      <c r="K79" s="13"/>
      <c r="L79" s="13"/>
      <c r="M79" s="13"/>
      <c r="N79" s="13"/>
      <c r="O79" s="15"/>
    </row>
    <row r="80" spans="1:17">
      <c r="A80" s="4">
        <v>78</v>
      </c>
      <c r="B80" s="10"/>
      <c r="C80" s="4"/>
      <c r="D80" s="5"/>
      <c r="E80" s="5"/>
      <c r="F80" s="5"/>
      <c r="G80" s="59"/>
      <c r="H80" s="13"/>
      <c r="I80" s="13"/>
      <c r="J80" s="13"/>
      <c r="K80" s="13"/>
      <c r="L80" s="13"/>
      <c r="M80" s="13"/>
      <c r="N80" s="13"/>
      <c r="O80" s="15"/>
    </row>
    <row r="81" spans="1:17">
      <c r="A81" s="4">
        <v>79</v>
      </c>
      <c r="B81" s="10"/>
      <c r="C81" s="4"/>
      <c r="D81" s="5"/>
      <c r="E81" s="5"/>
      <c r="F81" s="5"/>
      <c r="G81" s="59"/>
      <c r="H81" s="13"/>
      <c r="I81" s="13"/>
      <c r="J81" s="13"/>
      <c r="K81" s="13"/>
      <c r="L81" s="13"/>
      <c r="M81" s="13"/>
      <c r="N81" s="13"/>
      <c r="O81" s="15"/>
    </row>
    <row r="82" spans="1:17">
      <c r="A82" s="4">
        <v>80</v>
      </c>
      <c r="B82" s="10"/>
      <c r="C82" s="4"/>
      <c r="D82" s="5"/>
      <c r="E82" s="5"/>
      <c r="F82" s="5"/>
      <c r="G82" s="17"/>
      <c r="H82" s="13"/>
      <c r="I82" s="13"/>
      <c r="J82" s="13"/>
      <c r="K82" s="13"/>
      <c r="L82" s="13"/>
      <c r="M82" s="13"/>
      <c r="N82" s="13"/>
      <c r="O82" s="15"/>
    </row>
    <row r="83" spans="1:17">
      <c r="A83" s="4">
        <v>81</v>
      </c>
      <c r="B83" s="10"/>
      <c r="C83" s="4"/>
      <c r="D83" s="5"/>
      <c r="E83" s="5"/>
      <c r="F83" s="5"/>
      <c r="G83" s="17"/>
      <c r="H83" s="13"/>
      <c r="I83" s="13"/>
      <c r="J83" s="13"/>
      <c r="K83" s="13"/>
      <c r="L83" s="13"/>
      <c r="M83" s="13"/>
      <c r="N83" s="13"/>
      <c r="O83" s="15"/>
    </row>
    <row r="84" spans="1:17">
      <c r="A84" s="4">
        <v>82</v>
      </c>
      <c r="B84" s="10"/>
      <c r="C84" s="4"/>
      <c r="D84" s="5"/>
      <c r="E84" s="5"/>
      <c r="F84" s="5"/>
      <c r="G84" s="17"/>
      <c r="H84" s="13"/>
      <c r="I84" s="13"/>
      <c r="J84" s="13"/>
      <c r="K84" s="13"/>
      <c r="L84" s="13"/>
      <c r="M84" s="13"/>
      <c r="N84" s="13"/>
      <c r="O84" s="15"/>
    </row>
    <row r="85" spans="1:17">
      <c r="A85" s="4">
        <v>83</v>
      </c>
      <c r="B85" s="10"/>
      <c r="C85" s="4"/>
      <c r="D85" s="5"/>
      <c r="E85" s="5"/>
      <c r="F85" s="5"/>
      <c r="G85" s="59"/>
      <c r="H85" s="13"/>
      <c r="I85" s="13"/>
      <c r="J85" s="13"/>
      <c r="K85" s="13"/>
      <c r="L85" s="13"/>
      <c r="M85" s="13"/>
      <c r="N85" s="13"/>
      <c r="O85" s="15"/>
    </row>
    <row r="86" spans="1:17">
      <c r="A86" s="4">
        <v>84</v>
      </c>
      <c r="B86" s="10"/>
      <c r="C86" s="4"/>
      <c r="D86" s="5"/>
      <c r="E86" s="5"/>
      <c r="F86" s="5"/>
      <c r="G86" s="59"/>
      <c r="H86" s="13"/>
      <c r="I86" s="13"/>
      <c r="J86" s="13"/>
      <c r="K86" s="13"/>
      <c r="L86" s="13"/>
      <c r="M86" s="13"/>
      <c r="N86" s="13"/>
      <c r="O86" s="15"/>
    </row>
    <row r="87" spans="1:17">
      <c r="A87" s="4">
        <v>85</v>
      </c>
      <c r="B87" s="10"/>
      <c r="C87" s="4"/>
      <c r="D87" s="5"/>
      <c r="E87" s="5"/>
      <c r="F87" s="5"/>
      <c r="G87" s="59"/>
      <c r="H87" s="13"/>
      <c r="I87" s="13"/>
      <c r="J87" s="13"/>
      <c r="K87" s="13"/>
      <c r="L87" s="13"/>
      <c r="M87" s="13"/>
      <c r="N87" s="13"/>
      <c r="O87" s="15"/>
      <c r="Q87" s="1" t="e">
        <f>SUMPRODUCT(H85:H92,F85:F92)/SUM(F85:F92)</f>
        <v>#DIV/0!</v>
      </c>
    </row>
    <row r="88" spans="1:17">
      <c r="A88" s="4">
        <v>86</v>
      </c>
      <c r="B88" s="10"/>
      <c r="C88" s="4"/>
      <c r="D88" s="5"/>
      <c r="E88" s="5"/>
      <c r="F88" s="5"/>
      <c r="G88" s="59"/>
      <c r="H88" s="13"/>
      <c r="I88" s="13"/>
      <c r="J88" s="13"/>
      <c r="K88" s="13"/>
      <c r="L88" s="13"/>
      <c r="M88" s="13"/>
      <c r="N88" s="13"/>
      <c r="O88" s="15"/>
    </row>
    <row r="89" spans="1:17">
      <c r="A89" s="4">
        <v>87</v>
      </c>
      <c r="B89" s="10"/>
      <c r="C89" s="4"/>
      <c r="D89" s="5"/>
      <c r="E89" s="5"/>
      <c r="F89" s="5"/>
      <c r="G89" s="59"/>
      <c r="H89" s="13"/>
      <c r="I89" s="13"/>
      <c r="J89" s="13"/>
      <c r="K89" s="13"/>
      <c r="L89" s="13"/>
      <c r="M89" s="13"/>
      <c r="N89" s="13"/>
      <c r="O89" s="15"/>
    </row>
    <row r="90" spans="1:17">
      <c r="A90" s="4">
        <v>88</v>
      </c>
      <c r="B90" s="10"/>
      <c r="C90" s="4"/>
      <c r="D90" s="5"/>
      <c r="E90" s="5"/>
      <c r="F90" s="5"/>
      <c r="G90" s="59"/>
      <c r="H90" s="13"/>
      <c r="I90" s="13"/>
      <c r="J90" s="13"/>
      <c r="K90" s="13"/>
      <c r="L90" s="13"/>
      <c r="M90" s="13"/>
      <c r="N90" s="13"/>
      <c r="O90" s="15"/>
    </row>
    <row r="91" spans="1:17">
      <c r="A91" s="4">
        <v>89</v>
      </c>
      <c r="B91" s="10"/>
      <c r="C91" s="4"/>
      <c r="D91" s="5"/>
      <c r="E91" s="5"/>
      <c r="F91" s="5"/>
      <c r="G91" s="59"/>
      <c r="H91" s="13"/>
      <c r="I91" s="13"/>
      <c r="J91" s="13"/>
      <c r="K91" s="13"/>
      <c r="L91" s="13"/>
      <c r="M91" s="13"/>
      <c r="N91" s="13"/>
      <c r="O91" s="15"/>
    </row>
    <row r="92" spans="1:17">
      <c r="A92" s="4">
        <v>90</v>
      </c>
      <c r="B92" s="10"/>
      <c r="C92" s="4"/>
      <c r="D92" s="5"/>
      <c r="E92" s="5"/>
      <c r="F92" s="5"/>
      <c r="G92" s="59"/>
      <c r="H92" s="13"/>
      <c r="I92" s="13"/>
      <c r="J92" s="13"/>
      <c r="K92" s="13"/>
      <c r="L92" s="13"/>
      <c r="M92" s="13"/>
      <c r="N92" s="13"/>
      <c r="O92" s="15"/>
    </row>
    <row r="93" spans="1:17">
      <c r="A93" s="4">
        <v>91</v>
      </c>
      <c r="B93" s="2"/>
      <c r="C93" s="4"/>
      <c r="D93" s="5"/>
      <c r="E93" s="5"/>
      <c r="F93" s="5"/>
      <c r="H93" s="13"/>
      <c r="I93" s="13"/>
      <c r="J93" s="13"/>
      <c r="K93" s="13"/>
      <c r="L93" s="13"/>
      <c r="M93" s="13"/>
      <c r="N93" s="13"/>
      <c r="O93" s="15"/>
    </row>
    <row r="94" spans="1:17">
      <c r="A94" s="4">
        <v>92</v>
      </c>
      <c r="B94" s="10"/>
      <c r="C94" s="4"/>
      <c r="D94" s="5"/>
      <c r="E94" s="5"/>
      <c r="F94" s="5"/>
      <c r="G94" s="18"/>
      <c r="H94" s="13"/>
      <c r="I94" s="13"/>
      <c r="J94" s="13"/>
      <c r="K94" s="13"/>
      <c r="L94" s="13"/>
      <c r="M94" s="13"/>
      <c r="N94" s="13"/>
      <c r="O94" s="15"/>
    </row>
    <row r="95" spans="1:17">
      <c r="A95" s="4">
        <v>93</v>
      </c>
      <c r="B95" s="10"/>
      <c r="C95" s="4"/>
      <c r="D95" s="5"/>
      <c r="E95" s="5"/>
      <c r="F95" s="5"/>
      <c r="G95" s="59"/>
      <c r="H95" s="13"/>
      <c r="I95" s="13"/>
      <c r="J95" s="13"/>
      <c r="K95" s="13"/>
      <c r="L95" s="13"/>
      <c r="M95" s="13"/>
      <c r="N95" s="13"/>
      <c r="O95" s="15"/>
    </row>
    <row r="96" spans="1:17">
      <c r="A96" s="4">
        <v>94</v>
      </c>
      <c r="B96" s="10"/>
      <c r="C96" s="4"/>
      <c r="D96" s="5"/>
      <c r="E96" s="5"/>
      <c r="F96" s="5"/>
      <c r="G96" s="59"/>
      <c r="H96" s="13"/>
      <c r="I96" s="13"/>
      <c r="J96" s="13"/>
      <c r="K96" s="13"/>
      <c r="L96" s="13"/>
      <c r="M96" s="13"/>
      <c r="N96" s="13"/>
      <c r="O96" s="15"/>
    </row>
    <row r="97" spans="1:15">
      <c r="A97" s="4">
        <v>95</v>
      </c>
      <c r="B97" s="10"/>
      <c r="C97" s="4"/>
      <c r="D97" s="5"/>
      <c r="E97" s="5"/>
      <c r="F97" s="5"/>
      <c r="G97" s="59"/>
      <c r="H97" s="13"/>
      <c r="I97" s="13"/>
      <c r="J97" s="13"/>
      <c r="K97" s="13"/>
      <c r="L97" s="13"/>
      <c r="M97" s="13"/>
      <c r="N97" s="13"/>
      <c r="O97" s="15"/>
    </row>
    <row r="98" spans="1:15">
      <c r="A98" s="4">
        <v>96</v>
      </c>
      <c r="B98" s="10"/>
      <c r="C98" s="4"/>
      <c r="D98" s="5"/>
      <c r="E98" s="5"/>
      <c r="F98" s="5"/>
      <c r="G98" s="59"/>
      <c r="H98" s="13"/>
      <c r="I98" s="13"/>
      <c r="J98" s="13"/>
      <c r="K98" s="13"/>
      <c r="L98" s="13"/>
      <c r="M98" s="13"/>
      <c r="N98" s="13"/>
      <c r="O98" s="15"/>
    </row>
    <row r="99" spans="1:15">
      <c r="A99" s="4">
        <v>97</v>
      </c>
      <c r="B99" s="10"/>
      <c r="C99" s="4"/>
      <c r="D99" s="5"/>
      <c r="E99" s="5"/>
      <c r="F99" s="5"/>
      <c r="G99" s="59"/>
      <c r="H99" s="13"/>
      <c r="I99" s="13"/>
      <c r="J99" s="13"/>
      <c r="K99" s="13"/>
      <c r="L99" s="13"/>
      <c r="M99" s="13"/>
      <c r="N99" s="13"/>
      <c r="O99" s="15"/>
    </row>
    <row r="100" spans="1:15">
      <c r="A100" s="4">
        <v>98</v>
      </c>
      <c r="B100" s="10"/>
      <c r="C100" s="4"/>
      <c r="D100" s="5"/>
      <c r="E100" s="5"/>
      <c r="F100" s="5"/>
      <c r="G100" s="59"/>
      <c r="H100" s="13"/>
      <c r="I100" s="13"/>
      <c r="J100" s="13"/>
      <c r="K100" s="13"/>
      <c r="L100" s="13"/>
      <c r="M100" s="13"/>
      <c r="N100" s="13"/>
      <c r="O100" s="15"/>
    </row>
    <row r="101" spans="1:15">
      <c r="A101" s="4">
        <v>99</v>
      </c>
      <c r="B101" s="10"/>
      <c r="C101" s="4"/>
      <c r="D101" s="5"/>
      <c r="E101" s="5"/>
      <c r="F101" s="5"/>
      <c r="G101" s="59"/>
      <c r="H101" s="13"/>
      <c r="I101" s="13"/>
      <c r="J101" s="13"/>
      <c r="K101" s="13"/>
      <c r="L101" s="13"/>
      <c r="M101" s="13"/>
      <c r="N101" s="13"/>
      <c r="O101" s="15"/>
    </row>
    <row r="102" spans="1:15">
      <c r="A102" s="4">
        <v>100</v>
      </c>
      <c r="B102" s="10"/>
      <c r="C102" s="4"/>
      <c r="D102" s="5"/>
      <c r="E102" s="5"/>
      <c r="F102" s="5"/>
      <c r="G102" s="59"/>
      <c r="H102" s="13"/>
      <c r="I102" s="13"/>
      <c r="J102" s="13"/>
      <c r="K102" s="13"/>
      <c r="L102" s="13"/>
      <c r="M102" s="13"/>
      <c r="N102" s="13"/>
      <c r="O102" s="15"/>
    </row>
    <row r="103" spans="1:15">
      <c r="A103" s="4">
        <v>101</v>
      </c>
      <c r="B103" s="10"/>
      <c r="C103" s="4"/>
      <c r="D103" s="5"/>
      <c r="E103" s="5"/>
      <c r="F103" s="5"/>
      <c r="G103" s="59"/>
      <c r="H103" s="13"/>
      <c r="I103" s="13"/>
      <c r="J103" s="13"/>
      <c r="K103" s="13"/>
      <c r="L103" s="13"/>
      <c r="M103" s="13"/>
      <c r="N103" s="13"/>
      <c r="O103" s="15"/>
    </row>
    <row r="104" spans="1:15">
      <c r="A104" s="4">
        <v>102</v>
      </c>
      <c r="B104" s="10"/>
      <c r="C104" s="4"/>
      <c r="D104" s="5"/>
      <c r="E104" s="5"/>
      <c r="F104" s="5"/>
      <c r="G104" s="59"/>
      <c r="H104" s="13"/>
      <c r="I104" s="13"/>
      <c r="J104" s="13"/>
      <c r="K104" s="13"/>
      <c r="L104" s="13"/>
      <c r="M104" s="13"/>
      <c r="N104" s="13"/>
      <c r="O104" s="15"/>
    </row>
    <row r="105" spans="1:15">
      <c r="A105" s="4">
        <v>103</v>
      </c>
      <c r="B105" s="10"/>
      <c r="C105" s="4"/>
      <c r="D105" s="5"/>
      <c r="E105" s="5"/>
      <c r="F105" s="5"/>
      <c r="G105" s="59"/>
      <c r="H105" s="13"/>
      <c r="I105" s="13"/>
      <c r="J105" s="13"/>
      <c r="K105" s="13"/>
      <c r="L105" s="13"/>
      <c r="M105" s="13"/>
      <c r="N105" s="13"/>
      <c r="O105" s="15"/>
    </row>
    <row r="106" spans="1:15">
      <c r="A106" s="4">
        <v>104</v>
      </c>
      <c r="B106" s="10"/>
      <c r="C106" s="4"/>
      <c r="D106" s="5"/>
      <c r="E106" s="5"/>
      <c r="F106" s="5"/>
      <c r="G106" s="59"/>
      <c r="H106" s="13"/>
      <c r="I106" s="13"/>
      <c r="J106" s="13"/>
      <c r="K106" s="13"/>
      <c r="L106" s="13"/>
      <c r="M106" s="13"/>
      <c r="N106" s="13"/>
      <c r="O106" s="15"/>
    </row>
    <row r="107" spans="1:15">
      <c r="A107" s="4">
        <v>105</v>
      </c>
      <c r="B107" s="10"/>
      <c r="C107" s="4"/>
      <c r="D107" s="5"/>
      <c r="E107" s="5"/>
      <c r="F107" s="5"/>
      <c r="G107" s="59"/>
      <c r="H107" s="13"/>
      <c r="I107" s="13"/>
      <c r="J107" s="13"/>
      <c r="K107" s="13"/>
      <c r="L107" s="13"/>
      <c r="M107" s="13"/>
      <c r="N107" s="13"/>
      <c r="O107" s="15"/>
    </row>
    <row r="108" spans="1:15">
      <c r="A108" s="4">
        <v>106</v>
      </c>
      <c r="B108" s="10"/>
      <c r="C108" s="4"/>
      <c r="D108" s="5"/>
      <c r="E108" s="5"/>
      <c r="F108" s="5"/>
      <c r="G108" s="59"/>
      <c r="H108" s="13"/>
      <c r="I108" s="13"/>
      <c r="J108" s="13"/>
      <c r="K108" s="13"/>
      <c r="L108" s="13"/>
      <c r="M108" s="13"/>
      <c r="N108" s="13"/>
      <c r="O108" s="15"/>
    </row>
    <row r="109" spans="1:15">
      <c r="A109" s="4">
        <v>107</v>
      </c>
      <c r="B109" s="10"/>
      <c r="C109" s="4"/>
      <c r="D109" s="5"/>
      <c r="E109" s="5"/>
      <c r="F109" s="5"/>
      <c r="G109" s="59"/>
      <c r="H109" s="13"/>
      <c r="I109" s="13"/>
      <c r="J109" s="13"/>
      <c r="K109" s="13"/>
      <c r="L109" s="13"/>
      <c r="M109" s="13"/>
      <c r="N109" s="13"/>
      <c r="O109" s="15"/>
    </row>
    <row r="110" spans="1:15">
      <c r="A110" s="4">
        <v>108</v>
      </c>
      <c r="B110" s="10"/>
      <c r="C110" s="4"/>
      <c r="D110" s="5"/>
      <c r="E110" s="5"/>
      <c r="F110" s="5"/>
      <c r="G110" s="59"/>
      <c r="H110" s="13"/>
      <c r="I110" s="13"/>
      <c r="J110" s="13"/>
      <c r="K110" s="13"/>
      <c r="L110" s="13"/>
      <c r="M110" s="13"/>
      <c r="N110" s="13"/>
      <c r="O110" s="15"/>
    </row>
    <row r="111" spans="1:15">
      <c r="A111" s="4">
        <v>109</v>
      </c>
      <c r="B111" s="10"/>
      <c r="C111" s="4"/>
      <c r="D111" s="5"/>
      <c r="E111" s="5"/>
      <c r="F111" s="5"/>
      <c r="G111" s="59"/>
      <c r="H111" s="13"/>
      <c r="I111" s="13"/>
      <c r="J111" s="13"/>
      <c r="K111" s="13"/>
      <c r="L111" s="13"/>
      <c r="M111" s="13"/>
      <c r="N111" s="13"/>
      <c r="O111" s="15"/>
    </row>
    <row r="112" spans="1:15">
      <c r="A112" s="4">
        <v>110</v>
      </c>
      <c r="B112" s="10"/>
      <c r="C112" s="4"/>
      <c r="D112" s="5"/>
      <c r="E112" s="5"/>
      <c r="F112" s="5"/>
      <c r="G112" s="17"/>
      <c r="H112" s="13"/>
      <c r="I112" s="13"/>
      <c r="J112" s="13"/>
      <c r="K112" s="13"/>
      <c r="L112" s="13"/>
      <c r="M112" s="13"/>
      <c r="N112" s="13"/>
      <c r="O112" s="15"/>
    </row>
    <row r="113" spans="1:15">
      <c r="A113" s="4">
        <v>111</v>
      </c>
      <c r="B113" s="10"/>
      <c r="C113" s="4"/>
      <c r="D113" s="5"/>
      <c r="E113" s="5"/>
      <c r="F113" s="5"/>
      <c r="G113" s="59"/>
      <c r="H113" s="13"/>
      <c r="I113" s="13"/>
      <c r="J113" s="13"/>
      <c r="K113" s="13"/>
      <c r="L113" s="13"/>
      <c r="M113" s="13"/>
      <c r="N113" s="13"/>
      <c r="O113" s="15"/>
    </row>
    <row r="114" spans="1:15">
      <c r="A114" s="4">
        <v>112</v>
      </c>
      <c r="B114" s="10"/>
      <c r="C114" s="4"/>
      <c r="D114" s="5"/>
      <c r="E114" s="5"/>
      <c r="F114" s="5"/>
      <c r="G114" s="59"/>
      <c r="H114" s="13"/>
      <c r="I114" s="13"/>
      <c r="J114" s="13"/>
      <c r="K114" s="13"/>
      <c r="L114" s="13"/>
      <c r="M114" s="13"/>
      <c r="N114" s="13"/>
      <c r="O114" s="15"/>
    </row>
    <row r="115" spans="1:15">
      <c r="A115" s="4">
        <v>113</v>
      </c>
      <c r="B115" s="10"/>
      <c r="C115" s="4"/>
      <c r="D115" s="5"/>
      <c r="E115" s="5"/>
      <c r="F115" s="5"/>
      <c r="G115" s="59"/>
      <c r="H115" s="13"/>
      <c r="I115" s="13"/>
      <c r="J115" s="13"/>
      <c r="K115" s="13"/>
      <c r="L115" s="13"/>
      <c r="M115" s="13"/>
      <c r="N115" s="13"/>
      <c r="O115" s="15"/>
    </row>
    <row r="116" spans="1:15">
      <c r="A116" s="4">
        <v>114</v>
      </c>
      <c r="B116" s="10"/>
      <c r="C116" s="4"/>
      <c r="D116" s="5"/>
      <c r="E116" s="5"/>
      <c r="F116" s="5"/>
      <c r="G116" s="59"/>
      <c r="H116" s="13"/>
      <c r="I116" s="13"/>
      <c r="J116" s="13"/>
      <c r="K116" s="13"/>
      <c r="L116" s="13"/>
      <c r="M116" s="13"/>
      <c r="N116" s="13"/>
      <c r="O116" s="15"/>
    </row>
    <row r="117" spans="1:15">
      <c r="A117" s="4">
        <v>115</v>
      </c>
      <c r="B117" s="10"/>
      <c r="C117" s="4"/>
      <c r="D117" s="5"/>
      <c r="E117" s="5"/>
      <c r="F117" s="5"/>
      <c r="G117" s="59"/>
      <c r="H117" s="13"/>
      <c r="I117" s="13"/>
      <c r="J117" s="13"/>
      <c r="K117" s="13"/>
      <c r="L117" s="13"/>
      <c r="M117" s="13"/>
      <c r="N117" s="13"/>
      <c r="O117" s="15"/>
    </row>
    <row r="118" spans="1:15">
      <c r="A118" s="4">
        <v>116</v>
      </c>
      <c r="B118" s="2"/>
      <c r="C118" s="4"/>
      <c r="D118" s="5"/>
      <c r="E118" s="5"/>
      <c r="F118" s="5"/>
      <c r="G118" s="19"/>
      <c r="H118" s="13"/>
      <c r="I118" s="13"/>
      <c r="J118" s="13"/>
      <c r="K118" s="13"/>
      <c r="L118" s="13"/>
      <c r="M118" s="13"/>
      <c r="N118" s="13"/>
      <c r="O118" s="15"/>
    </row>
    <row r="119" spans="1:15">
      <c r="A119" s="4">
        <v>117</v>
      </c>
      <c r="B119" s="2"/>
      <c r="C119" s="4"/>
      <c r="D119" s="5"/>
      <c r="E119" s="5"/>
      <c r="F119" s="5"/>
      <c r="G119" s="19"/>
      <c r="H119" s="13"/>
      <c r="I119" s="13"/>
      <c r="J119" s="13"/>
      <c r="K119" s="13"/>
      <c r="L119" s="13"/>
      <c r="M119" s="13"/>
      <c r="N119" s="13"/>
      <c r="O119" s="15"/>
    </row>
    <row r="120" spans="1:15">
      <c r="A120" s="4">
        <v>118</v>
      </c>
      <c r="B120" s="2"/>
      <c r="C120" s="4"/>
      <c r="D120" s="5"/>
      <c r="E120" s="5"/>
      <c r="F120" s="5"/>
      <c r="G120" s="18"/>
      <c r="H120" s="13"/>
      <c r="I120" s="13"/>
      <c r="J120" s="13"/>
      <c r="K120" s="13"/>
      <c r="L120" s="13"/>
      <c r="M120" s="13"/>
      <c r="N120" s="13"/>
      <c r="O120" s="15"/>
    </row>
    <row r="121" spans="1:15">
      <c r="A121" s="4">
        <v>119</v>
      </c>
      <c r="B121" s="2"/>
      <c r="C121" s="4"/>
      <c r="D121" s="5"/>
      <c r="E121" s="5"/>
      <c r="F121" s="5"/>
      <c r="G121" s="59"/>
      <c r="H121" s="13"/>
      <c r="I121" s="13"/>
      <c r="J121" s="13"/>
      <c r="K121" s="13"/>
      <c r="L121" s="13"/>
      <c r="M121" s="13"/>
      <c r="N121" s="13"/>
      <c r="O121" s="15"/>
    </row>
    <row r="122" spans="1:15">
      <c r="A122" s="4">
        <v>120</v>
      </c>
      <c r="B122" s="2"/>
      <c r="C122" s="4"/>
      <c r="D122" s="5"/>
      <c r="E122" s="5"/>
      <c r="F122" s="5"/>
      <c r="G122" s="59"/>
      <c r="H122" s="13"/>
      <c r="I122" s="13"/>
      <c r="J122" s="13"/>
      <c r="K122" s="13"/>
      <c r="L122" s="13"/>
      <c r="M122" s="13"/>
      <c r="N122" s="13"/>
      <c r="O122" s="15"/>
    </row>
    <row r="123" spans="1:15">
      <c r="A123" s="4">
        <v>121</v>
      </c>
      <c r="B123" s="2"/>
      <c r="C123" s="4"/>
      <c r="D123" s="5"/>
      <c r="E123" s="5"/>
      <c r="F123" s="5"/>
      <c r="G123" s="59"/>
      <c r="H123" s="13"/>
      <c r="I123" s="13"/>
      <c r="J123" s="13"/>
      <c r="K123" s="13"/>
      <c r="L123" s="13"/>
      <c r="M123" s="13"/>
      <c r="N123" s="13"/>
      <c r="O123" s="15"/>
    </row>
    <row r="124" spans="1:15">
      <c r="A124" s="4">
        <v>122</v>
      </c>
      <c r="B124" s="10"/>
      <c r="C124" s="4"/>
      <c r="D124" s="5"/>
      <c r="E124" s="5"/>
      <c r="F124" s="5"/>
      <c r="G124" s="59"/>
      <c r="H124" s="13"/>
      <c r="I124" s="13"/>
      <c r="J124" s="13"/>
      <c r="K124" s="13"/>
      <c r="L124" s="13"/>
      <c r="M124" s="13"/>
      <c r="N124" s="13"/>
      <c r="O124" s="15"/>
    </row>
    <row r="125" spans="1:15">
      <c r="A125" s="4">
        <v>123</v>
      </c>
      <c r="B125" s="10"/>
      <c r="C125" s="4"/>
      <c r="D125" s="5"/>
      <c r="E125" s="5"/>
      <c r="F125" s="5"/>
      <c r="G125" s="59"/>
      <c r="H125" s="13"/>
      <c r="I125" s="13"/>
      <c r="J125" s="13"/>
      <c r="K125" s="13"/>
      <c r="L125" s="13"/>
      <c r="M125" s="13"/>
      <c r="N125" s="13"/>
      <c r="O125" s="15"/>
    </row>
    <row r="126" spans="1:15">
      <c r="A126" s="4">
        <v>124</v>
      </c>
      <c r="B126" s="10"/>
      <c r="C126" s="4"/>
      <c r="D126" s="5"/>
      <c r="E126" s="5"/>
      <c r="F126" s="5"/>
      <c r="G126" s="59"/>
      <c r="H126" s="13"/>
      <c r="I126" s="13"/>
      <c r="J126" s="13"/>
      <c r="K126" s="13"/>
      <c r="L126" s="13"/>
      <c r="M126" s="13"/>
      <c r="N126" s="13"/>
      <c r="O126" s="15"/>
    </row>
    <row r="127" spans="1:15">
      <c r="A127" s="4">
        <v>125</v>
      </c>
      <c r="B127" s="10"/>
      <c r="C127" s="4"/>
      <c r="D127" s="5"/>
      <c r="E127" s="5"/>
      <c r="F127" s="5"/>
      <c r="G127" s="59"/>
      <c r="H127" s="13"/>
      <c r="I127" s="13"/>
      <c r="J127" s="13"/>
      <c r="K127" s="13"/>
      <c r="L127" s="13"/>
      <c r="M127" s="13"/>
      <c r="N127" s="13"/>
      <c r="O127" s="15"/>
    </row>
    <row r="128" spans="1:15">
      <c r="A128" s="4">
        <v>126</v>
      </c>
      <c r="B128" s="10"/>
      <c r="C128" s="4"/>
      <c r="D128" s="5"/>
      <c r="E128" s="5"/>
      <c r="F128" s="5"/>
      <c r="G128" s="59"/>
      <c r="H128" s="13"/>
      <c r="I128" s="13"/>
      <c r="J128" s="13"/>
      <c r="K128" s="13"/>
      <c r="L128" s="13"/>
      <c r="M128" s="13"/>
      <c r="N128" s="13"/>
      <c r="O128" s="15"/>
    </row>
    <row r="129" spans="1:15">
      <c r="A129" s="4">
        <v>127</v>
      </c>
      <c r="B129" s="10"/>
      <c r="C129" s="4"/>
      <c r="D129" s="5"/>
      <c r="E129" s="5"/>
      <c r="F129" s="5"/>
      <c r="G129" s="59"/>
      <c r="H129" s="13"/>
      <c r="I129" s="13"/>
      <c r="J129" s="13"/>
      <c r="K129" s="13"/>
      <c r="L129" s="13"/>
      <c r="M129" s="13"/>
      <c r="N129" s="13"/>
      <c r="O129" s="15"/>
    </row>
    <row r="130" spans="1:15">
      <c r="A130" s="4">
        <v>128</v>
      </c>
      <c r="B130" s="10"/>
      <c r="C130" s="4"/>
      <c r="D130" s="5"/>
      <c r="E130" s="5"/>
      <c r="F130" s="5"/>
      <c r="G130" s="59"/>
      <c r="H130" s="13"/>
      <c r="I130" s="13"/>
      <c r="J130" s="13"/>
      <c r="K130" s="13"/>
      <c r="L130" s="13"/>
      <c r="M130" s="13"/>
      <c r="N130" s="13"/>
      <c r="O130" s="15"/>
    </row>
    <row r="131" spans="1:15">
      <c r="A131" s="4">
        <v>129</v>
      </c>
      <c r="B131" s="10"/>
      <c r="C131" s="4"/>
      <c r="D131" s="5"/>
      <c r="E131" s="5"/>
      <c r="F131" s="5"/>
      <c r="G131" s="59"/>
      <c r="H131" s="13"/>
      <c r="I131" s="13"/>
      <c r="J131" s="13"/>
      <c r="K131" s="13"/>
      <c r="L131" s="13"/>
      <c r="M131" s="13"/>
      <c r="N131" s="13"/>
      <c r="O131" s="15"/>
    </row>
    <row r="132" spans="1:15">
      <c r="A132" s="4">
        <v>130</v>
      </c>
      <c r="B132" s="10"/>
      <c r="C132" s="4"/>
      <c r="D132" s="5"/>
      <c r="E132" s="5"/>
      <c r="F132" s="5"/>
      <c r="G132" s="17"/>
      <c r="H132" s="13"/>
      <c r="I132" s="13"/>
      <c r="J132" s="13"/>
      <c r="K132" s="13"/>
      <c r="L132" s="13"/>
      <c r="M132" s="13"/>
      <c r="N132" s="13"/>
      <c r="O132" s="15"/>
    </row>
    <row r="133" spans="1:15">
      <c r="A133" s="4">
        <v>131</v>
      </c>
      <c r="B133" s="10"/>
      <c r="C133" s="4"/>
      <c r="D133" s="5"/>
      <c r="E133" s="5"/>
      <c r="F133" s="5"/>
      <c r="G133" s="17"/>
      <c r="H133" s="13"/>
      <c r="I133" s="13"/>
      <c r="J133" s="13"/>
      <c r="K133" s="13"/>
      <c r="L133" s="13"/>
      <c r="M133" s="13"/>
      <c r="N133" s="13"/>
      <c r="O133" s="15"/>
    </row>
    <row r="134" spans="1:15">
      <c r="A134" s="4">
        <v>132</v>
      </c>
      <c r="B134" s="10"/>
      <c r="C134" s="4"/>
      <c r="D134" s="5"/>
      <c r="E134" s="5"/>
      <c r="F134" s="5"/>
      <c r="G134" s="59"/>
      <c r="H134" s="13"/>
      <c r="I134" s="13"/>
      <c r="J134" s="13"/>
      <c r="K134" s="13"/>
      <c r="L134" s="13"/>
      <c r="M134" s="13"/>
      <c r="N134" s="13"/>
      <c r="O134" s="15"/>
    </row>
    <row r="135" spans="1:15">
      <c r="A135" s="4">
        <v>133</v>
      </c>
      <c r="B135" s="10"/>
      <c r="C135" s="4"/>
      <c r="D135" s="5"/>
      <c r="E135" s="5"/>
      <c r="F135" s="5"/>
      <c r="G135" s="59"/>
      <c r="H135" s="13"/>
      <c r="I135" s="13"/>
      <c r="J135" s="13"/>
      <c r="K135" s="13"/>
      <c r="L135" s="13"/>
      <c r="M135" s="13"/>
      <c r="N135" s="13"/>
      <c r="O135" s="15"/>
    </row>
    <row r="136" spans="1:15">
      <c r="A136" s="4">
        <v>134</v>
      </c>
      <c r="B136" s="10"/>
      <c r="C136" s="4"/>
      <c r="D136" s="5"/>
      <c r="E136" s="5"/>
      <c r="F136" s="5"/>
      <c r="G136" s="59"/>
      <c r="H136" s="13"/>
      <c r="I136" s="13"/>
      <c r="J136" s="13"/>
      <c r="K136" s="13"/>
      <c r="L136" s="13"/>
      <c r="M136" s="13"/>
      <c r="N136" s="13"/>
      <c r="O136" s="15"/>
    </row>
    <row r="137" spans="1:15">
      <c r="A137" s="4">
        <v>135</v>
      </c>
      <c r="B137" s="10"/>
      <c r="C137" s="4"/>
      <c r="D137" s="5"/>
      <c r="E137" s="5"/>
      <c r="F137" s="5"/>
      <c r="G137" s="59"/>
      <c r="H137" s="13"/>
      <c r="I137" s="13"/>
      <c r="J137" s="13"/>
      <c r="K137" s="13"/>
      <c r="L137" s="13"/>
      <c r="M137" s="13"/>
      <c r="N137" s="13"/>
      <c r="O137" s="15"/>
    </row>
    <row r="138" spans="1:15">
      <c r="A138" s="4">
        <v>136</v>
      </c>
      <c r="B138" s="10"/>
      <c r="C138" s="4"/>
      <c r="D138" s="5"/>
      <c r="E138" s="5"/>
      <c r="F138" s="5"/>
      <c r="G138" s="59"/>
      <c r="H138" s="13"/>
      <c r="I138" s="13"/>
      <c r="J138" s="13"/>
      <c r="K138" s="13"/>
      <c r="L138" s="13"/>
      <c r="M138" s="13"/>
      <c r="N138" s="13"/>
      <c r="O138" s="15"/>
    </row>
    <row r="139" spans="1:15">
      <c r="A139" s="4">
        <v>137</v>
      </c>
      <c r="B139" s="10"/>
      <c r="C139" s="4"/>
      <c r="D139" s="5"/>
      <c r="E139" s="5"/>
      <c r="F139" s="5"/>
      <c r="G139" s="59"/>
      <c r="H139" s="13"/>
      <c r="I139" s="13"/>
      <c r="J139" s="13"/>
      <c r="K139" s="13"/>
      <c r="L139" s="13"/>
      <c r="M139" s="13"/>
      <c r="N139" s="13"/>
      <c r="O139" s="15"/>
    </row>
    <row r="140" spans="1:15">
      <c r="A140" s="4">
        <v>138</v>
      </c>
      <c r="B140" s="10"/>
      <c r="C140" s="4"/>
      <c r="D140" s="5"/>
      <c r="E140" s="5"/>
      <c r="F140" s="5"/>
      <c r="G140" s="17"/>
      <c r="H140" s="13"/>
      <c r="I140" s="13"/>
      <c r="J140" s="13"/>
      <c r="K140" s="13"/>
      <c r="L140" s="13"/>
      <c r="M140" s="13"/>
      <c r="N140" s="13"/>
      <c r="O140" s="15"/>
    </row>
    <row r="141" spans="1:15">
      <c r="A141" s="4">
        <v>139</v>
      </c>
      <c r="B141" s="10"/>
      <c r="C141" s="4"/>
      <c r="D141" s="5"/>
      <c r="E141" s="5"/>
      <c r="F141" s="5"/>
      <c r="G141" s="17"/>
      <c r="H141" s="13"/>
      <c r="I141" s="13"/>
      <c r="J141" s="13"/>
      <c r="K141" s="13"/>
      <c r="L141" s="13"/>
      <c r="M141" s="13"/>
      <c r="N141" s="13"/>
      <c r="O141" s="15"/>
    </row>
    <row r="142" spans="1:15">
      <c r="A142" s="4">
        <v>140</v>
      </c>
      <c r="B142" s="10"/>
      <c r="C142" s="4"/>
      <c r="D142" s="5"/>
      <c r="E142" s="5"/>
      <c r="F142" s="5"/>
      <c r="G142" s="10"/>
      <c r="H142" s="13"/>
      <c r="I142" s="13"/>
      <c r="J142" s="13"/>
      <c r="K142" s="13"/>
      <c r="L142" s="13"/>
      <c r="M142" s="13"/>
      <c r="N142" s="13"/>
      <c r="O142" s="15"/>
    </row>
  </sheetData>
  <mergeCells count="14">
    <mergeCell ref="G113:G117"/>
    <mergeCell ref="G121:G131"/>
    <mergeCell ref="G134:G139"/>
    <mergeCell ref="A1:O1"/>
    <mergeCell ref="G44:G67"/>
    <mergeCell ref="G80:G81"/>
    <mergeCell ref="G3:G7"/>
    <mergeCell ref="G9:G10"/>
    <mergeCell ref="G18:G42"/>
    <mergeCell ref="G12:G13"/>
    <mergeCell ref="G69:G70"/>
    <mergeCell ref="G72:G74"/>
    <mergeCell ref="G85:G92"/>
    <mergeCell ref="G95:G111"/>
  </mergeCells>
  <conditionalFormatting sqref="H3:L142">
    <cfRule type="cellIs" dxfId="0" priority="1" operator="greaterThan">
      <formula>3.99</formula>
    </cfRule>
  </conditionalFormatting>
  <printOptions horizontalCentered="1"/>
  <pageMargins left="0.21" right="0.2" top="1.41" bottom="0.74803149606299202" header="0.55000000000000004" footer="0.31496062992126"/>
  <pageSetup paperSize="9" scale="83" orientation="portrait" r:id="rId1"/>
  <headerFooter>
    <oddHeader>&amp;R&amp;GANNEXURE V A/&amp;P</oddHeader>
  </headerFooter>
  <rowBreaks count="2" manualBreakCount="2">
    <brk id="42" max="10" man="1"/>
    <brk id="92" max="10" man="1"/>
  </rowBreaks>
  <colBreaks count="1" manualBreakCount="1">
    <brk id="15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4"/>
  <sheetViews>
    <sheetView view="pageBreakPreview" zoomScaleSheetLayoutView="100" workbookViewId="0">
      <selection activeCell="E7" sqref="E7"/>
    </sheetView>
  </sheetViews>
  <sheetFormatPr defaultColWidth="11" defaultRowHeight="15.75"/>
  <cols>
    <col min="1" max="1" width="6.85546875" style="1" bestFit="1" customWidth="1"/>
    <col min="2" max="2" width="11.85546875" style="8" customWidth="1"/>
    <col min="3" max="3" width="14" style="1" customWidth="1"/>
    <col min="4" max="4" width="15.7109375" style="1" customWidth="1"/>
    <col min="5" max="5" width="15.5703125" style="1" customWidth="1"/>
    <col min="6" max="6" width="7.5703125" style="1" customWidth="1"/>
    <col min="7" max="7" width="11" style="1" bestFit="1" customWidth="1"/>
    <col min="8" max="8" width="10.42578125" style="20" customWidth="1"/>
    <col min="9" max="15" width="10.42578125" style="1" customWidth="1"/>
    <col min="16" max="16384" width="11" style="1"/>
  </cols>
  <sheetData>
    <row r="1" spans="1:15" ht="27" customHeight="1">
      <c r="A1" s="57" t="s">
        <v>143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55.5" customHeight="1">
      <c r="A2" s="2" t="s">
        <v>0</v>
      </c>
      <c r="B2" s="3" t="s">
        <v>1</v>
      </c>
      <c r="C2" s="3" t="s">
        <v>141</v>
      </c>
      <c r="D2" s="3" t="s">
        <v>142</v>
      </c>
      <c r="E2" s="3" t="s">
        <v>3</v>
      </c>
      <c r="F2" s="3" t="s">
        <v>5</v>
      </c>
      <c r="G2" s="3" t="s">
        <v>4</v>
      </c>
      <c r="H2" s="25" t="s">
        <v>9</v>
      </c>
      <c r="I2" s="25" t="s">
        <v>10</v>
      </c>
      <c r="J2" s="25" t="s">
        <v>11</v>
      </c>
      <c r="K2" s="25" t="s">
        <v>12</v>
      </c>
      <c r="L2" s="25" t="s">
        <v>13</v>
      </c>
      <c r="M2" s="26" t="s">
        <v>14</v>
      </c>
      <c r="N2" s="26" t="s">
        <v>15</v>
      </c>
      <c r="O2" s="26" t="s">
        <v>16</v>
      </c>
    </row>
    <row r="3" spans="1:15">
      <c r="A3" s="4">
        <v>1</v>
      </c>
      <c r="B3" s="64" t="s">
        <v>82</v>
      </c>
      <c r="C3" s="4" t="s">
        <v>19</v>
      </c>
      <c r="D3" s="4" t="s">
        <v>144</v>
      </c>
      <c r="E3" s="5">
        <v>1</v>
      </c>
      <c r="F3" s="5">
        <v>2</v>
      </c>
      <c r="G3" s="5">
        <v>1</v>
      </c>
      <c r="H3" s="13">
        <v>0.8931</v>
      </c>
      <c r="I3" s="13">
        <v>92.697800000000001</v>
      </c>
      <c r="J3" s="13">
        <v>0.1176</v>
      </c>
      <c r="K3" s="13">
        <v>1.2479</v>
      </c>
      <c r="L3" s="13">
        <v>7.4899999999999994E-2</v>
      </c>
      <c r="M3" s="13">
        <v>5.5100000000000003E-2</v>
      </c>
      <c r="N3" s="13">
        <v>1.7734000000000001</v>
      </c>
      <c r="O3" s="13">
        <v>1.6709000000000001</v>
      </c>
    </row>
    <row r="4" spans="1:15">
      <c r="A4" s="4">
        <v>2</v>
      </c>
      <c r="B4" s="65"/>
      <c r="C4" s="4" t="s">
        <v>30</v>
      </c>
      <c r="D4" s="4" t="s">
        <v>145</v>
      </c>
      <c r="E4" s="5">
        <v>17</v>
      </c>
      <c r="F4" s="5">
        <v>19</v>
      </c>
      <c r="G4" s="5">
        <v>2</v>
      </c>
      <c r="H4" s="13">
        <v>5.1364999999999998</v>
      </c>
      <c r="I4" s="13">
        <v>73.518600000000006</v>
      </c>
      <c r="J4" s="13">
        <v>0.80400000000000005</v>
      </c>
      <c r="K4" s="13">
        <v>1.1714</v>
      </c>
      <c r="L4" s="13">
        <v>0.20910000000000001</v>
      </c>
      <c r="M4" s="13">
        <v>8.4400000000000003E-2</v>
      </c>
      <c r="N4" s="13">
        <v>10.577299999999999</v>
      </c>
      <c r="O4" s="13">
        <v>4.2022000000000004</v>
      </c>
    </row>
    <row r="5" spans="1:15">
      <c r="A5" s="4">
        <v>3</v>
      </c>
      <c r="B5" s="66"/>
      <c r="C5" s="4" t="s">
        <v>36</v>
      </c>
      <c r="D5" s="4" t="s">
        <v>146</v>
      </c>
      <c r="E5" s="5">
        <v>28</v>
      </c>
      <c r="F5" s="5">
        <v>30</v>
      </c>
      <c r="G5" s="5">
        <v>2</v>
      </c>
      <c r="H5" s="13">
        <v>3.5038999999999998</v>
      </c>
      <c r="I5" s="13">
        <v>48.492699999999999</v>
      </c>
      <c r="J5" s="13">
        <v>1.7541</v>
      </c>
      <c r="K5" s="13">
        <v>0.35299999999999998</v>
      </c>
      <c r="L5" s="13">
        <v>0.38159999999999999</v>
      </c>
      <c r="M5" s="13">
        <v>8.7800000000000003E-2</v>
      </c>
      <c r="N5" s="13">
        <v>23.171500000000002</v>
      </c>
      <c r="O5" s="13">
        <v>8.6742000000000008</v>
      </c>
    </row>
    <row r="6" spans="1:15">
      <c r="A6" s="4">
        <v>4</v>
      </c>
      <c r="B6" s="64" t="s">
        <v>83</v>
      </c>
      <c r="C6" s="4" t="s">
        <v>45</v>
      </c>
      <c r="D6" s="4" t="s">
        <v>147</v>
      </c>
      <c r="E6" s="5">
        <v>3</v>
      </c>
      <c r="F6" s="5">
        <v>4</v>
      </c>
      <c r="G6" s="5">
        <v>1</v>
      </c>
      <c r="H6" s="13">
        <v>3.6674000000000002</v>
      </c>
      <c r="I6" s="13">
        <v>66.207300000000004</v>
      </c>
      <c r="J6" s="13">
        <v>0.87539999999999996</v>
      </c>
      <c r="K6" s="13">
        <v>0.96699999999999997</v>
      </c>
      <c r="L6" s="13">
        <v>0.26050000000000001</v>
      </c>
      <c r="M6" s="13">
        <v>8.0399999999999999E-2</v>
      </c>
      <c r="N6" s="13">
        <v>14.575799999999999</v>
      </c>
      <c r="O6" s="13">
        <v>6.6035000000000004</v>
      </c>
    </row>
    <row r="7" spans="1:15" ht="15" customHeight="1">
      <c r="A7" s="4">
        <v>5</v>
      </c>
      <c r="B7" s="65"/>
      <c r="C7" s="4" t="s">
        <v>56</v>
      </c>
      <c r="D7" s="4" t="s">
        <v>148</v>
      </c>
      <c r="E7" s="5">
        <v>14</v>
      </c>
      <c r="F7" s="5">
        <v>15</v>
      </c>
      <c r="G7" s="5">
        <v>1</v>
      </c>
      <c r="H7" s="13">
        <v>3.0196000000000001</v>
      </c>
      <c r="I7" s="13">
        <v>58.3675</v>
      </c>
      <c r="J7" s="13">
        <v>1.0609999999999999</v>
      </c>
      <c r="K7" s="13">
        <v>0.91790000000000005</v>
      </c>
      <c r="L7" s="13">
        <v>0.14649999999999999</v>
      </c>
      <c r="M7" s="13">
        <v>0.161</v>
      </c>
      <c r="N7" s="13">
        <v>17.946999999999999</v>
      </c>
      <c r="O7" s="13">
        <v>9.2965999999999998</v>
      </c>
    </row>
    <row r="8" spans="1:15">
      <c r="A8" s="4">
        <v>6</v>
      </c>
      <c r="B8" s="66"/>
      <c r="C8" s="4" t="s">
        <v>67</v>
      </c>
      <c r="D8" s="4" t="s">
        <v>149</v>
      </c>
      <c r="E8" s="5">
        <v>25.15</v>
      </c>
      <c r="F8" s="5">
        <v>26</v>
      </c>
      <c r="G8" s="5">
        <v>0.85000000000000142</v>
      </c>
      <c r="H8" s="13">
        <v>2.5508999999999999</v>
      </c>
      <c r="I8" s="13">
        <v>53.275100000000002</v>
      </c>
      <c r="J8" s="13">
        <v>2.0424000000000002</v>
      </c>
      <c r="K8" s="13">
        <v>4.2266000000000004</v>
      </c>
      <c r="L8" s="13">
        <v>0.24340000000000001</v>
      </c>
      <c r="M8" s="13">
        <v>0.1963</v>
      </c>
      <c r="N8" s="13">
        <v>12.400399999999999</v>
      </c>
      <c r="O8" s="13">
        <v>13.072900000000001</v>
      </c>
    </row>
    <row r="9" spans="1:15" s="20" customFormat="1" ht="31.5">
      <c r="A9" s="4">
        <v>7</v>
      </c>
      <c r="B9" s="67" t="s">
        <v>139</v>
      </c>
      <c r="C9" s="24" t="s">
        <v>84</v>
      </c>
      <c r="D9" s="24" t="s">
        <v>150</v>
      </c>
      <c r="E9" s="23">
        <v>0</v>
      </c>
      <c r="F9" s="23">
        <v>1</v>
      </c>
      <c r="G9" s="23">
        <f>F9-E9</f>
        <v>1</v>
      </c>
      <c r="H9" s="13">
        <v>3.1968999999999999</v>
      </c>
      <c r="I9" s="13">
        <v>73.651799999999994</v>
      </c>
      <c r="J9" s="13">
        <v>0.40110000000000001</v>
      </c>
      <c r="K9" s="13">
        <v>0.49890000000000001</v>
      </c>
      <c r="L9" s="13">
        <v>0.1547</v>
      </c>
      <c r="M9" s="13">
        <v>6.9000000000000006E-2</v>
      </c>
      <c r="N9" s="13">
        <v>11.6371</v>
      </c>
      <c r="O9" s="13">
        <v>6.218</v>
      </c>
    </row>
    <row r="10" spans="1:15" ht="31.5">
      <c r="A10" s="4">
        <v>8</v>
      </c>
      <c r="B10" s="67"/>
      <c r="C10" s="24" t="s">
        <v>92</v>
      </c>
      <c r="D10" s="24" t="s">
        <v>151</v>
      </c>
      <c r="E10" s="23">
        <v>8</v>
      </c>
      <c r="F10" s="23">
        <v>9</v>
      </c>
      <c r="G10" s="23">
        <f t="shared" ref="G10:G12" si="0">F10-E10</f>
        <v>1</v>
      </c>
      <c r="H10" s="13">
        <v>3.3679999999999999</v>
      </c>
      <c r="I10" s="13">
        <v>76.573400000000007</v>
      </c>
      <c r="J10" s="13">
        <v>0.2495</v>
      </c>
      <c r="K10" s="13">
        <v>0.17019999999999999</v>
      </c>
      <c r="L10" s="13">
        <v>0.15290000000000001</v>
      </c>
      <c r="M10" s="13">
        <v>7.3400000000000007E-2</v>
      </c>
      <c r="N10" s="13">
        <v>9.1682000000000006</v>
      </c>
      <c r="O10" s="13">
        <v>6.9847000000000001</v>
      </c>
    </row>
    <row r="11" spans="1:15" ht="31.5">
      <c r="A11" s="4">
        <v>9</v>
      </c>
      <c r="B11" s="67"/>
      <c r="C11" s="24" t="s">
        <v>97</v>
      </c>
      <c r="D11" s="24" t="s">
        <v>152</v>
      </c>
      <c r="E11" s="23">
        <v>13</v>
      </c>
      <c r="F11" s="23">
        <v>14</v>
      </c>
      <c r="G11" s="23">
        <f t="shared" si="0"/>
        <v>1</v>
      </c>
      <c r="H11" s="13">
        <v>3.9809999999999999</v>
      </c>
      <c r="I11" s="13">
        <v>64.177999999999997</v>
      </c>
      <c r="J11" s="13">
        <v>0.56679999999999997</v>
      </c>
      <c r="K11" s="13">
        <v>0.28860000000000002</v>
      </c>
      <c r="L11" s="13">
        <v>0.21929999999999999</v>
      </c>
      <c r="M11" s="13">
        <v>0.1193</v>
      </c>
      <c r="N11" s="13">
        <v>16.3979</v>
      </c>
      <c r="O11" s="13">
        <v>8.1468000000000007</v>
      </c>
    </row>
    <row r="12" spans="1:15" ht="31.5">
      <c r="A12" s="4">
        <v>10</v>
      </c>
      <c r="B12" s="67"/>
      <c r="C12" s="24" t="s">
        <v>109</v>
      </c>
      <c r="D12" s="24" t="s">
        <v>153</v>
      </c>
      <c r="E12" s="23">
        <v>26</v>
      </c>
      <c r="F12" s="23">
        <v>28</v>
      </c>
      <c r="G12" s="23">
        <f t="shared" si="0"/>
        <v>2</v>
      </c>
      <c r="H12" s="13">
        <v>4.2382999999999997</v>
      </c>
      <c r="I12" s="13">
        <v>60.996000000000002</v>
      </c>
      <c r="J12" s="13">
        <v>1.4496</v>
      </c>
      <c r="K12" s="13">
        <v>0.61299999999999999</v>
      </c>
      <c r="L12" s="13">
        <v>0.26040000000000002</v>
      </c>
      <c r="M12" s="13">
        <v>5.7799999999999997E-2</v>
      </c>
      <c r="N12" s="13">
        <v>17.274000000000001</v>
      </c>
      <c r="O12" s="13">
        <v>6.5540000000000003</v>
      </c>
    </row>
    <row r="13" spans="1:15">
      <c r="A13" s="4">
        <v>11</v>
      </c>
      <c r="B13" s="67" t="s">
        <v>140</v>
      </c>
      <c r="C13" s="22" t="s">
        <v>122</v>
      </c>
      <c r="D13" s="22" t="s">
        <v>154</v>
      </c>
      <c r="E13" s="21">
        <v>8</v>
      </c>
      <c r="F13" s="21">
        <v>10</v>
      </c>
      <c r="G13" s="21">
        <f t="shared" ref="G13:G14" si="1">F13-E13</f>
        <v>2</v>
      </c>
      <c r="H13" s="13">
        <v>3.081</v>
      </c>
      <c r="I13" s="13">
        <v>51.634</v>
      </c>
      <c r="J13" s="13">
        <v>2.1168</v>
      </c>
      <c r="K13" s="13">
        <v>1.3047</v>
      </c>
      <c r="L13" s="13">
        <v>0.31059999999999999</v>
      </c>
      <c r="M13" s="13">
        <v>8.1500000000000003E-2</v>
      </c>
      <c r="N13" s="13">
        <v>21.583500000000001</v>
      </c>
      <c r="O13" s="13">
        <v>7.5541999999999998</v>
      </c>
    </row>
    <row r="14" spans="1:15" ht="17.100000000000001" customHeight="1">
      <c r="A14" s="4">
        <v>12</v>
      </c>
      <c r="B14" s="67"/>
      <c r="C14" s="22" t="s">
        <v>137</v>
      </c>
      <c r="D14" s="22" t="s">
        <v>155</v>
      </c>
      <c r="E14" s="13">
        <v>37</v>
      </c>
      <c r="F14" s="13">
        <v>39</v>
      </c>
      <c r="G14" s="21">
        <f t="shared" si="1"/>
        <v>2</v>
      </c>
      <c r="H14" s="13">
        <v>2.6038999999999999</v>
      </c>
      <c r="I14" s="13">
        <v>45.7806</v>
      </c>
      <c r="J14" s="13">
        <v>2.3891</v>
      </c>
      <c r="K14" s="13">
        <v>4.0364000000000004</v>
      </c>
      <c r="L14" s="13">
        <v>0.27110000000000001</v>
      </c>
      <c r="M14" s="13">
        <v>0.1149</v>
      </c>
      <c r="N14" s="13">
        <v>20.6587</v>
      </c>
      <c r="O14" s="13">
        <v>9.1125000000000007</v>
      </c>
    </row>
  </sheetData>
  <mergeCells count="5">
    <mergeCell ref="A1:O1"/>
    <mergeCell ref="B3:B5"/>
    <mergeCell ref="B6:B8"/>
    <mergeCell ref="B9:B12"/>
    <mergeCell ref="B13:B14"/>
  </mergeCells>
  <printOptions horizontalCentered="1"/>
  <pageMargins left="0.21" right="0.2" top="1.41" bottom="0.74803149606299202" header="0.55000000000000004" footer="0.31496062992126"/>
  <pageSetup paperSize="9" scale="71" orientation="portrait" r:id="rId1"/>
  <headerFooter>
    <oddHeader>&amp;R&amp;GANNEXURE IV-A/&amp;P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BH</vt:lpstr>
      <vt:lpstr>Zone</vt:lpstr>
      <vt:lpstr>External check samples</vt:lpstr>
      <vt:lpstr>BH!Print_Area</vt:lpstr>
      <vt:lpstr>Zone!Print_Area</vt:lpstr>
      <vt:lpstr>BH!Print_Titles</vt:lpstr>
      <vt:lpstr>'External check samples'!Print_Titles</vt:lpstr>
      <vt:lpstr>Zone!Print_Titles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2026-04-10T04:23:30Z</dcterms:modified>
</cp:coreProperties>
</file>